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Мои документы\ЗНАновый2\проект решения о бюджета 2023-2025\"/>
    </mc:Choice>
  </mc:AlternateContent>
  <xr:revisionPtr revIDLastSave="0" documentId="13_ncr:1_{C135FE35-8D6A-417F-965D-69FA144C9432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6" i="5" l="1"/>
  <c r="M96" i="5"/>
  <c r="K96" i="5"/>
  <c r="A17" i="5"/>
  <c r="A18" i="5"/>
  <c r="A19" i="5"/>
  <c r="A20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L98" i="5"/>
  <c r="L97" i="5" s="1"/>
  <c r="M98" i="5"/>
  <c r="M97" i="5" s="1"/>
  <c r="K98" i="5"/>
  <c r="K97" i="5" s="1"/>
  <c r="L108" i="5"/>
  <c r="M108" i="5"/>
  <c r="K108" i="5"/>
  <c r="L66" i="5" l="1"/>
  <c r="M66" i="5"/>
  <c r="K66" i="5"/>
  <c r="L68" i="5"/>
  <c r="M68" i="5"/>
  <c r="K68" i="5"/>
  <c r="K71" i="5"/>
  <c r="L56" i="5" l="1"/>
  <c r="M56" i="5"/>
  <c r="K56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13" i="5" l="1"/>
  <c r="M113" i="5"/>
  <c r="K113" i="5"/>
  <c r="L102" i="5"/>
  <c r="M102" i="5"/>
  <c r="K102" i="5"/>
  <c r="L62" i="5" l="1"/>
  <c r="M62" i="5"/>
  <c r="K62" i="5"/>
  <c r="L54" i="5"/>
  <c r="L53" i="5" s="1"/>
  <c r="M54" i="5"/>
  <c r="M53" i="5" s="1"/>
  <c r="K54" i="5"/>
  <c r="L51" i="5"/>
  <c r="M51" i="5"/>
  <c r="K51" i="5"/>
  <c r="L78" i="5" l="1"/>
  <c r="M78" i="5"/>
  <c r="L39" i="5" l="1"/>
  <c r="M39" i="5"/>
  <c r="K39" i="5"/>
  <c r="K47" i="5"/>
  <c r="L49" i="5"/>
  <c r="M49" i="5"/>
  <c r="M42" i="5"/>
  <c r="L42" i="5"/>
  <c r="K42" i="5"/>
  <c r="L71" i="5" l="1"/>
  <c r="L70" i="5" s="1"/>
  <c r="L65" i="5" s="1"/>
  <c r="M71" i="5"/>
  <c r="M70" i="5" s="1"/>
  <c r="M65" i="5" s="1"/>
  <c r="K70" i="5"/>
  <c r="K65" i="5" s="1"/>
  <c r="K78" i="5"/>
  <c r="M95" i="5" l="1"/>
  <c r="L95" i="5"/>
  <c r="L76" i="5"/>
  <c r="M76" i="5"/>
  <c r="L74" i="5"/>
  <c r="M74" i="5"/>
  <c r="L59" i="5"/>
  <c r="M59" i="5"/>
  <c r="L47" i="5"/>
  <c r="M47" i="5"/>
  <c r="M46" i="5" l="1"/>
  <c r="M45" i="5" s="1"/>
  <c r="L46" i="5"/>
  <c r="L45" i="5" s="1"/>
  <c r="M73" i="5"/>
  <c r="L73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15" i="5" s="1"/>
  <c r="L9" i="5"/>
  <c r="L115" i="5" s="1"/>
  <c r="K76" i="5" l="1"/>
  <c r="K59" i="5" l="1"/>
  <c r="K12" i="5" l="1"/>
  <c r="K74" i="5" l="1"/>
  <c r="K73" i="5" s="1"/>
  <c r="K31" i="5" l="1"/>
  <c r="K25" i="5" s="1"/>
  <c r="K37" i="5" l="1"/>
  <c r="K11" i="5" l="1"/>
  <c r="K49" i="5"/>
  <c r="K46" i="5" s="1"/>
  <c r="K53" i="5"/>
  <c r="A10" i="5"/>
  <c r="A11" i="5" s="1"/>
  <c r="A12" i="5" s="1"/>
  <c r="A13" i="5" s="1"/>
  <c r="A14" i="5" s="1"/>
  <c r="A15" i="5" s="1"/>
  <c r="A16" i="5" s="1"/>
  <c r="K45" i="5" l="1"/>
  <c r="K95" i="5"/>
  <c r="K36" i="5"/>
  <c r="K10" i="5"/>
  <c r="K9" i="5" l="1"/>
  <c r="K115" i="5" l="1"/>
</calcChain>
</file>

<file path=xl/sharedStrings.xml><?xml version="1.0" encoding="utf-8"?>
<sst xmlns="http://schemas.openxmlformats.org/spreadsheetml/2006/main" count="981" uniqueCount="219">
  <si>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</si>
  <si>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</si>
  <si>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</si>
  <si>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</si>
  <si>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</si>
  <si>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</si>
  <si>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</si>
  <si>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</si>
  <si>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</si>
  <si>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</si>
  <si>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</si>
  <si>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</si>
  <si>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</si>
  <si>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</si>
  <si>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</si>
  <si>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</si>
  <si>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</si>
  <si>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</si>
  <si>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</si>
  <si>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</si>
  <si>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</si>
  <si>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</si>
  <si>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</si>
  <si>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</si>
  <si>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</si>
  <si>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</si>
  <si>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</si>
  <si>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</si>
  <si>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</si>
  <si>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</si>
  <si>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</si>
  <si>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</si>
  <si>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</si>
  <si>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</si>
  <si>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</si>
  <si>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</si>
  <si>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</si>
  <si>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</si>
  <si>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</si>
  <si>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</si>
  <si>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</si>
  <si>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</si>
  <si>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</si>
  <si>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</si>
  <si>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</si>
  <si>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</si>
  <si>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</si>
  <si>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</si>
  <si>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</si>
  <si>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</si>
  <si>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</si>
  <si>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</si>
  <si>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</si>
  <si>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</si>
  <si>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</si>
  <si>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</si>
  <si>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</si>
  <si>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</si>
  <si>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</si>
  <si>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</si>
  <si>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</si>
  <si>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</si>
  <si>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</si>
  <si>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</si>
  <si>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</si>
  <si>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</si>
  <si>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</si>
  <si>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</si>
  <si>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</si>
  <si>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</si>
  <si>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</si>
  <si>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</si>
  <si>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</si>
  <si>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</si>
  <si>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</si>
  <si>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</si>
  <si>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</si>
  <si>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</si>
  <si>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</si>
  <si>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</si>
  <si>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</si>
  <si>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</si>
  <si>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</si>
  <si>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</si>
  <si>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</si>
  <si>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</si>
  <si>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</si>
  <si>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</si>
  <si>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</si>
  <si>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</si>
  <si>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</si>
  <si>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</si>
  <si>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</si>
  <si>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</si>
  <si>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</si>
  <si>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</si>
  <si>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</si>
  <si>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</si>
  <si>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</si>
  <si>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</si>
  <si>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</si>
  <si>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</si>
  <si>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</si>
  <si>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</si>
  <si>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</si>
  <si>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</si>
  <si>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</si>
  <si>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</si>
  <si>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</si>
  <si>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</si>
  <si>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</si>
  <si>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</si>
  <si>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</si>
  <si>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</si>
  <si>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</si>
  <si>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</si>
  <si>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</si>
  <si>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</si>
  <si>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</si>
  <si>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</si>
  <si>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</si>
  <si>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</si>
  <si>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</si>
  <si>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</si>
  <si>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</si>
  <si>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</si>
  <si>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</si>
  <si>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</si>
  <si>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</si>
  <si>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</si>
  <si>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</si>
  <si>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</si>
  <si>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</si>
  <si>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</si>
  <si>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</si>
  <si>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</si>
  <si>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</si>
  <si>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</si>
  <si>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</si>
  <si>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</si>
  <si>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</si>
  <si>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</si>
  <si>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</si>
  <si>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</si>
  <si>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</si>
  <si>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</si>
  <si>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</si>
  <si>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</si>
  <si>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</si>
  <si>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</si>
  <si>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</si>
  <si>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</si>
  <si>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</si>
  <si>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</si>
  <si>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</si>
  <si>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</si>
  <si>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</si>
  <si>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</si>
  <si>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</si>
  <si>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</si>
  <si>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</si>
  <si>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</si>
  <si>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</si>
  <si>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</si>
  <si>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</si>
  <si>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</si>
  <si>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</si>
  <si>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</si>
  <si>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</si>
  <si>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</si>
  <si>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</si>
  <si>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</si>
  <si>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</si>
  <si>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</si>
  <si>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</si>
  <si>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</si>
  <si>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</si>
  <si>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</si>
  <si>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</si>
  <si>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</si>
  <si>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</si>
  <si>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</si>
  <si>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</si>
  <si>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</si>
  <si>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</si>
  <si>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</si>
  <si>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</si>
  <si>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</si>
  <si>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</si>
  <si>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</si>
  <si>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</si>
  <si>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</si>
  <si>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</si>
  <si>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</si>
  <si>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</si>
  <si>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</si>
  <si>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</si>
  <si>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</si>
  <si>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</si>
  <si>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</si>
  <si>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</si>
  <si>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</si>
  <si>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</si>
  <si>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</si>
  <si>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</si>
  <si>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</si>
  <si>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</si>
  <si>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</si>
  <si>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</si>
  <si>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бюджета на 2025 год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</si>
  <si>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</si>
  <si>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</si>
  <si>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</si>
  <si>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</si>
  <si>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</si>
  <si>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</si>
  <si>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</si>
  <si>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 xml:space="preserve">                                                  Приложение № 2 к решению Назаровского городского   Совета депутатов от      </t>
  </si>
  <si>
    <t xml:space="preserve">ДОХОДЫ БЮДЖЕТА ГОРОДСКОГО ОКРУГА ГОРОДА НАЗАРОВО НА 2023 ГОД И ПЛАНОВЫЙ ПЕРИОД 2024 - 2025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</si>
</sst>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_-* #,##0.0\ _₽_-;\-* #,##0.0\ _₽_-;_-* &quot;-&quot;??\ _₽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24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16" fillId="0" borderId="6" xfId="0" applyNumberFormat="1" applyFont="1" applyFill="1" applyBorder="1" applyAlignment="1">
      <alignment horizontal="right" vertical="top" wrapText="1"/>
    </xf>
    <xf numFmtId="170" fontId="13" fillId="0" borderId="1" xfId="1" applyNumberFormat="1" applyFont="1" applyBorder="1" applyAlignment="1">
      <alignment horizontal="right" vertical="top"/>
    </xf>
    <xf numFmtId="170" fontId="13" fillId="0" borderId="6" xfId="1" applyNumberFormat="1" applyFont="1" applyBorder="1" applyAlignment="1">
      <alignment horizontal="right"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justify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horizontal="right"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6" fillId="2" borderId="1" xfId="0" applyNumberFormat="1" applyFont="1" applyFill="1" applyBorder="1" applyAlignment="1">
      <alignment vertical="top" wrapText="1"/>
    </xf>
    <xf numFmtId="169" fontId="16" fillId="2" borderId="6" xfId="0" applyNumberFormat="1" applyFont="1" applyFill="1" applyBorder="1" applyAlignment="1">
      <alignment vertical="top" wrapText="1"/>
    </xf>
    <xf numFmtId="169" fontId="17" fillId="2" borderId="1" xfId="0" applyNumberFormat="1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0"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pageSetUpPr fitToPage="1"/>
  </sheetPr>
  <dimension ref="A1:O842"/>
  <sheetViews>
    <sheetView showZeros="0" tabSelected="1" zoomScaleSheetLayoutView="85" workbookViewId="0">
      <selection activeCell="A5" sqref="A5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17" t="s">
        <v>217</v>
      </c>
      <c r="K1" s="118"/>
      <c r="L1" s="118"/>
      <c r="M1" s="118"/>
    </row>
    <row r="2" spans="1:15" ht="0.75" customHeight="1" x14ac:dyDescent="0.2">
      <c r="I2" s="17"/>
      <c r="J2" s="33"/>
      <c r="K2" s="18"/>
      <c r="L2" s="18"/>
      <c r="M2" s="26" t="s">
        <v>42</v>
      </c>
    </row>
    <row r="3" spans="1:15" ht="0.75" customHeight="1" x14ac:dyDescent="0.2"/>
    <row r="4" spans="1:15" ht="44.25" customHeight="1" x14ac:dyDescent="0.2">
      <c r="A4" s="114" t="s">
        <v>218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6"/>
      <c r="M4" s="116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119" t="s">
        <v>48</v>
      </c>
      <c r="B6" s="121" t="s">
        <v>2</v>
      </c>
      <c r="C6" s="121"/>
      <c r="D6" s="121"/>
      <c r="E6" s="121"/>
      <c r="F6" s="121"/>
      <c r="G6" s="121"/>
      <c r="H6" s="121"/>
      <c r="I6" s="121"/>
      <c r="J6" s="122" t="s">
        <v>61</v>
      </c>
      <c r="K6" s="110" t="s">
        <v>187</v>
      </c>
      <c r="L6" s="110" t="s">
        <v>198</v>
      </c>
      <c r="M6" s="112" t="s">
        <v>209</v>
      </c>
    </row>
    <row r="7" spans="1:15" s="11" customFormat="1" ht="91.5" x14ac:dyDescent="0.2">
      <c r="A7" s="120"/>
      <c r="B7" s="41" t="s">
        <v>46</v>
      </c>
      <c r="C7" s="41" t="s">
        <v>36</v>
      </c>
      <c r="D7" s="41" t="s">
        <v>37</v>
      </c>
      <c r="E7" s="41" t="s">
        <v>38</v>
      </c>
      <c r="F7" s="41" t="s">
        <v>39</v>
      </c>
      <c r="G7" s="41" t="s">
        <v>40</v>
      </c>
      <c r="H7" s="41" t="s">
        <v>41</v>
      </c>
      <c r="I7" s="40" t="s">
        <v>125</v>
      </c>
      <c r="J7" s="123"/>
      <c r="K7" s="111"/>
      <c r="L7" s="111"/>
      <c r="M7" s="113"/>
      <c r="N7" s="10"/>
      <c r="O7" s="10"/>
    </row>
    <row r="8" spans="1:15" s="11" customFormat="1" x14ac:dyDescent="0.2">
      <c r="A8" s="70">
        <v>1</v>
      </c>
      <c r="B8" s="42" t="s">
        <v>34</v>
      </c>
      <c r="C8" s="42" t="s">
        <v>35</v>
      </c>
      <c r="D8" s="42" t="s">
        <v>49</v>
      </c>
      <c r="E8" s="42" t="s">
        <v>50</v>
      </c>
      <c r="F8" s="42" t="s">
        <v>51</v>
      </c>
      <c r="G8" s="42" t="s">
        <v>52</v>
      </c>
      <c r="H8" s="42" t="s">
        <v>53</v>
      </c>
      <c r="I8" s="42" t="s">
        <v>119</v>
      </c>
      <c r="J8" s="89">
        <v>10</v>
      </c>
      <c r="K8" s="43">
        <v>11</v>
      </c>
      <c r="L8" s="43">
        <v>12</v>
      </c>
      <c r="M8" s="45">
        <v>13</v>
      </c>
      <c r="N8" s="10"/>
      <c r="O8" s="10"/>
    </row>
    <row r="9" spans="1:15" s="12" customFormat="1" x14ac:dyDescent="0.2">
      <c r="A9" s="71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4" t="s">
        <v>9</v>
      </c>
      <c r="K9" s="21">
        <f>SUM(K10+K25+K36+K42+K45+K59+K65+K73+K78+K20)</f>
        <v>507108.99699999997</v>
      </c>
      <c r="L9" s="21">
        <f>SUM(L10+L25+L36+L42+L45+L59+L65+L73+L78+L20)</f>
        <v>532002.23699999996</v>
      </c>
      <c r="M9" s="28">
        <f>SUM(M10+M25+M36+M42+M45+M59+M65+M73+M78+M20)</f>
        <v>555946.00699999987</v>
      </c>
      <c r="N9" s="7"/>
      <c r="O9" s="7"/>
    </row>
    <row r="10" spans="1:15" s="1" customFormat="1" x14ac:dyDescent="0.2">
      <c r="A10" s="72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353869.56</v>
      </c>
      <c r="L10" s="25">
        <f>SUM(L11+L14)</f>
        <v>374884.8</v>
      </c>
      <c r="M10" s="29">
        <f>SUM(M11+M14)</f>
        <v>393417.3</v>
      </c>
      <c r="N10" s="8"/>
      <c r="O10" s="8"/>
    </row>
    <row r="11" spans="1:15" s="1" customFormat="1" x14ac:dyDescent="0.2">
      <c r="A11" s="72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88920</v>
      </c>
      <c r="L11" s="25">
        <f t="shared" si="1"/>
        <v>89310</v>
      </c>
      <c r="M11" s="29">
        <f t="shared" si="1"/>
        <v>90620</v>
      </c>
      <c r="N11" s="8"/>
      <c r="O11" s="8"/>
    </row>
    <row r="12" spans="1:15" s="1" customFormat="1" ht="38.25" x14ac:dyDescent="0.2">
      <c r="A12" s="72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88920</v>
      </c>
      <c r="L12" s="22">
        <f t="shared" si="1"/>
        <v>89310</v>
      </c>
      <c r="M12" s="30">
        <f t="shared" si="1"/>
        <v>90620</v>
      </c>
      <c r="N12" s="8"/>
      <c r="O12" s="8"/>
    </row>
    <row r="13" spans="1:15" s="1" customFormat="1" ht="25.5" x14ac:dyDescent="0.2">
      <c r="A13" s="72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90</v>
      </c>
      <c r="K13" s="90">
        <v>88920</v>
      </c>
      <c r="L13" s="90">
        <v>89310</v>
      </c>
      <c r="M13" s="91">
        <v>90620</v>
      </c>
      <c r="N13" s="8"/>
      <c r="O13" s="8"/>
    </row>
    <row r="14" spans="1:15" s="1" customFormat="1" x14ac:dyDescent="0.2">
      <c r="A14" s="72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264949.56</v>
      </c>
      <c r="L14" s="21">
        <f>SUM(L15:L19)</f>
        <v>285574.8</v>
      </c>
      <c r="M14" s="28">
        <f>SUM(M15:M19)</f>
        <v>302797.3</v>
      </c>
      <c r="N14" s="8"/>
      <c r="O14" s="8"/>
    </row>
    <row r="15" spans="1:15" s="1" customFormat="1" ht="89.25" x14ac:dyDescent="0.2">
      <c r="A15" s="72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105</v>
      </c>
      <c r="K15" s="92">
        <v>259470.16</v>
      </c>
      <c r="L15" s="92">
        <v>279843.09999999998</v>
      </c>
      <c r="M15" s="93">
        <v>296837.3</v>
      </c>
      <c r="N15" s="8"/>
      <c r="O15" s="8"/>
    </row>
    <row r="16" spans="1:15" s="1" customFormat="1" ht="127.5" x14ac:dyDescent="0.2">
      <c r="A16" s="72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106</v>
      </c>
      <c r="K16" s="92">
        <v>1118.5999999999999</v>
      </c>
      <c r="L16" s="92">
        <v>1170</v>
      </c>
      <c r="M16" s="93">
        <v>1217</v>
      </c>
      <c r="N16" s="8"/>
      <c r="O16" s="8"/>
    </row>
    <row r="17" spans="1:15" s="1" customFormat="1" ht="51" x14ac:dyDescent="0.2">
      <c r="A17" s="72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107</v>
      </c>
      <c r="K17" s="92">
        <v>2291.1</v>
      </c>
      <c r="L17" s="92">
        <v>2396.5</v>
      </c>
      <c r="M17" s="93">
        <v>2492</v>
      </c>
      <c r="N17" s="8"/>
      <c r="O17" s="8"/>
    </row>
    <row r="18" spans="1:15" s="1" customFormat="1" ht="102" x14ac:dyDescent="0.2">
      <c r="A18" s="72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122</v>
      </c>
      <c r="K18" s="92">
        <v>163.69999999999999</v>
      </c>
      <c r="L18" s="92">
        <v>171.2</v>
      </c>
      <c r="M18" s="93">
        <v>178</v>
      </c>
      <c r="N18" s="8"/>
      <c r="O18" s="8"/>
    </row>
    <row r="19" spans="1:15" s="1" customFormat="1" ht="51" x14ac:dyDescent="0.2">
      <c r="A19" s="72">
        <f t="shared" si="0"/>
        <v>11</v>
      </c>
      <c r="B19" s="59" t="s">
        <v>47</v>
      </c>
      <c r="C19" s="59" t="s">
        <v>8</v>
      </c>
      <c r="D19" s="59" t="s">
        <v>14</v>
      </c>
      <c r="E19" s="59" t="s">
        <v>18</v>
      </c>
      <c r="F19" s="59" t="s">
        <v>169</v>
      </c>
      <c r="G19" s="59" t="s">
        <v>14</v>
      </c>
      <c r="H19" s="59" t="s">
        <v>13</v>
      </c>
      <c r="I19" s="59" t="s">
        <v>16</v>
      </c>
      <c r="J19" s="60" t="s">
        <v>170</v>
      </c>
      <c r="K19" s="75">
        <v>1906</v>
      </c>
      <c r="L19" s="75">
        <v>1994</v>
      </c>
      <c r="M19" s="76">
        <v>2073</v>
      </c>
      <c r="N19" s="8"/>
      <c r="O19" s="8"/>
    </row>
    <row r="20" spans="1:15" s="1" customFormat="1" ht="38.25" x14ac:dyDescent="0.2">
      <c r="A20" s="72">
        <f t="shared" si="0"/>
        <v>12</v>
      </c>
      <c r="B20" s="14" t="s">
        <v>120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110</v>
      </c>
      <c r="K20" s="20">
        <f>SUM(K21:K24)</f>
        <v>4135.7000000000007</v>
      </c>
      <c r="L20" s="20">
        <f>SUM(L21:L24)</f>
        <v>4374.4000000000005</v>
      </c>
      <c r="M20" s="31">
        <f>SUM(M21:M24)</f>
        <v>4630.5999999999995</v>
      </c>
      <c r="N20" s="8"/>
      <c r="O20" s="8"/>
    </row>
    <row r="21" spans="1:15" s="1" customFormat="1" ht="38.25" x14ac:dyDescent="0.2">
      <c r="A21" s="72">
        <f t="shared" si="0"/>
        <v>13</v>
      </c>
      <c r="B21" s="14" t="s">
        <v>120</v>
      </c>
      <c r="C21" s="14" t="s">
        <v>8</v>
      </c>
      <c r="D21" s="14" t="s">
        <v>25</v>
      </c>
      <c r="E21" s="14" t="s">
        <v>18</v>
      </c>
      <c r="F21" s="14" t="s">
        <v>111</v>
      </c>
      <c r="G21" s="14" t="s">
        <v>14</v>
      </c>
      <c r="H21" s="14" t="s">
        <v>13</v>
      </c>
      <c r="I21" s="14" t="s">
        <v>16</v>
      </c>
      <c r="J21" s="23" t="s">
        <v>112</v>
      </c>
      <c r="K21" s="92">
        <v>1958.9</v>
      </c>
      <c r="L21" s="92">
        <v>2086.9</v>
      </c>
      <c r="M21" s="94">
        <v>2214.6</v>
      </c>
      <c r="N21" s="8"/>
      <c r="O21" s="8"/>
    </row>
    <row r="22" spans="1:15" s="1" customFormat="1" ht="63.75" x14ac:dyDescent="0.2">
      <c r="A22" s="72">
        <f t="shared" si="0"/>
        <v>14</v>
      </c>
      <c r="B22" s="14" t="s">
        <v>120</v>
      </c>
      <c r="C22" s="14" t="s">
        <v>8</v>
      </c>
      <c r="D22" s="14" t="s">
        <v>25</v>
      </c>
      <c r="E22" s="14" t="s">
        <v>18</v>
      </c>
      <c r="F22" s="14" t="s">
        <v>113</v>
      </c>
      <c r="G22" s="14" t="s">
        <v>14</v>
      </c>
      <c r="H22" s="14" t="s">
        <v>13</v>
      </c>
      <c r="I22" s="14" t="s">
        <v>16</v>
      </c>
      <c r="J22" s="34" t="s">
        <v>114</v>
      </c>
      <c r="K22" s="92">
        <v>13.6</v>
      </c>
      <c r="L22" s="92">
        <v>14.3</v>
      </c>
      <c r="M22" s="94">
        <v>14.7</v>
      </c>
      <c r="N22" s="8"/>
      <c r="O22" s="8"/>
    </row>
    <row r="23" spans="1:15" s="1" customFormat="1" ht="38.25" x14ac:dyDescent="0.2">
      <c r="A23" s="72">
        <f t="shared" si="0"/>
        <v>15</v>
      </c>
      <c r="B23" s="14" t="s">
        <v>120</v>
      </c>
      <c r="C23" s="14" t="s">
        <v>8</v>
      </c>
      <c r="D23" s="14" t="s">
        <v>25</v>
      </c>
      <c r="E23" s="14" t="s">
        <v>18</v>
      </c>
      <c r="F23" s="14" t="s">
        <v>115</v>
      </c>
      <c r="G23" s="14" t="s">
        <v>14</v>
      </c>
      <c r="H23" s="14" t="s">
        <v>13</v>
      </c>
      <c r="I23" s="14" t="s">
        <v>16</v>
      </c>
      <c r="J23" s="23" t="s">
        <v>116</v>
      </c>
      <c r="K23" s="92">
        <v>2421.6</v>
      </c>
      <c r="L23" s="92">
        <v>2546.5</v>
      </c>
      <c r="M23" s="94">
        <v>2674</v>
      </c>
      <c r="N23" s="8"/>
      <c r="O23" s="8"/>
    </row>
    <row r="24" spans="1:15" s="1" customFormat="1" ht="63.75" x14ac:dyDescent="0.2">
      <c r="A24" s="72">
        <f t="shared" si="0"/>
        <v>16</v>
      </c>
      <c r="B24" s="14" t="s">
        <v>120</v>
      </c>
      <c r="C24" s="14" t="s">
        <v>8</v>
      </c>
      <c r="D24" s="14" t="s">
        <v>25</v>
      </c>
      <c r="E24" s="14" t="s">
        <v>18</v>
      </c>
      <c r="F24" s="14" t="s">
        <v>117</v>
      </c>
      <c r="G24" s="14" t="s">
        <v>14</v>
      </c>
      <c r="H24" s="14" t="s">
        <v>13</v>
      </c>
      <c r="I24" s="14" t="s">
        <v>16</v>
      </c>
      <c r="J24" s="19" t="s">
        <v>118</v>
      </c>
      <c r="K24" s="92">
        <v>-258.39999999999998</v>
      </c>
      <c r="L24" s="92">
        <v>-273.3</v>
      </c>
      <c r="M24" s="94">
        <v>-272.7</v>
      </c>
      <c r="N24" s="8"/>
      <c r="O24" s="8"/>
    </row>
    <row r="25" spans="1:15" s="1" customFormat="1" x14ac:dyDescent="0.2">
      <c r="A25" s="72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73907.44</v>
      </c>
      <c r="L25" s="21">
        <f t="shared" ref="L25:M25" si="2">SUM(L35+L34+L31+L26)</f>
        <v>78123.740000000005</v>
      </c>
      <c r="M25" s="28">
        <f t="shared" si="2"/>
        <v>81052.36</v>
      </c>
      <c r="N25" s="8"/>
      <c r="O25" s="8"/>
    </row>
    <row r="26" spans="1:15" s="1" customFormat="1" ht="45" x14ac:dyDescent="0.2">
      <c r="A26" s="72">
        <f t="shared" si="0"/>
        <v>18</v>
      </c>
      <c r="B26" s="65" t="s">
        <v>47</v>
      </c>
      <c r="C26" s="65" t="s">
        <v>8</v>
      </c>
      <c r="D26" s="65" t="s">
        <v>29</v>
      </c>
      <c r="E26" s="65" t="s">
        <v>14</v>
      </c>
      <c r="F26" s="65" t="s">
        <v>45</v>
      </c>
      <c r="G26" s="65" t="s">
        <v>12</v>
      </c>
      <c r="H26" s="65" t="s">
        <v>13</v>
      </c>
      <c r="I26" s="65" t="s">
        <v>16</v>
      </c>
      <c r="J26" s="66" t="s">
        <v>181</v>
      </c>
      <c r="K26" s="21">
        <f>K27+K29</f>
        <v>61659.64</v>
      </c>
      <c r="L26" s="21">
        <f t="shared" ref="L26:M26" si="3">L27+L29</f>
        <v>65787.240000000005</v>
      </c>
      <c r="M26" s="28">
        <f t="shared" si="3"/>
        <v>68615.86</v>
      </c>
      <c r="N26" s="8"/>
      <c r="O26" s="8"/>
    </row>
    <row r="27" spans="1:15" s="1" customFormat="1" ht="60" x14ac:dyDescent="0.2">
      <c r="A27" s="72">
        <f t="shared" si="0"/>
        <v>19</v>
      </c>
      <c r="B27" s="65" t="s">
        <v>47</v>
      </c>
      <c r="C27" s="65" t="s">
        <v>8</v>
      </c>
      <c r="D27" s="65" t="s">
        <v>29</v>
      </c>
      <c r="E27" s="65" t="s">
        <v>14</v>
      </c>
      <c r="F27" s="65" t="s">
        <v>15</v>
      </c>
      <c r="G27" s="65" t="s">
        <v>14</v>
      </c>
      <c r="H27" s="65" t="s">
        <v>13</v>
      </c>
      <c r="I27" s="65" t="s">
        <v>16</v>
      </c>
      <c r="J27" s="66" t="s">
        <v>182</v>
      </c>
      <c r="K27" s="21">
        <f>K28</f>
        <v>28760.5</v>
      </c>
      <c r="L27" s="21">
        <f t="shared" ref="L27:M27" si="4">L28</f>
        <v>29993.34</v>
      </c>
      <c r="M27" s="28">
        <f t="shared" si="4"/>
        <v>31283.06</v>
      </c>
      <c r="N27" s="8"/>
      <c r="O27" s="8"/>
    </row>
    <row r="28" spans="1:15" s="1" customFormat="1" ht="60" x14ac:dyDescent="0.2">
      <c r="A28" s="72">
        <f t="shared" si="0"/>
        <v>20</v>
      </c>
      <c r="B28" s="65" t="s">
        <v>47</v>
      </c>
      <c r="C28" s="65" t="s">
        <v>8</v>
      </c>
      <c r="D28" s="65" t="s">
        <v>29</v>
      </c>
      <c r="E28" s="65" t="s">
        <v>14</v>
      </c>
      <c r="F28" s="65" t="s">
        <v>183</v>
      </c>
      <c r="G28" s="65" t="s">
        <v>14</v>
      </c>
      <c r="H28" s="65" t="s">
        <v>13</v>
      </c>
      <c r="I28" s="65" t="s">
        <v>16</v>
      </c>
      <c r="J28" s="66" t="s">
        <v>182</v>
      </c>
      <c r="K28" s="95">
        <v>28760.5</v>
      </c>
      <c r="L28" s="95">
        <v>29993.34</v>
      </c>
      <c r="M28" s="96">
        <v>31283.06</v>
      </c>
      <c r="N28" s="8"/>
      <c r="O28" s="8"/>
    </row>
    <row r="29" spans="1:15" s="1" customFormat="1" ht="75" x14ac:dyDescent="0.2">
      <c r="A29" s="72">
        <f t="shared" si="0"/>
        <v>21</v>
      </c>
      <c r="B29" s="65" t="s">
        <v>47</v>
      </c>
      <c r="C29" s="65" t="s">
        <v>8</v>
      </c>
      <c r="D29" s="65" t="s">
        <v>29</v>
      </c>
      <c r="E29" s="65" t="s">
        <v>14</v>
      </c>
      <c r="F29" s="65" t="s">
        <v>19</v>
      </c>
      <c r="G29" s="65" t="s">
        <v>14</v>
      </c>
      <c r="H29" s="65" t="s">
        <v>13</v>
      </c>
      <c r="I29" s="65" t="s">
        <v>16</v>
      </c>
      <c r="J29" s="66" t="s">
        <v>184</v>
      </c>
      <c r="K29" s="21">
        <f>K30</f>
        <v>32899.14</v>
      </c>
      <c r="L29" s="21">
        <f t="shared" ref="L29:M29" si="5">L30</f>
        <v>35793.9</v>
      </c>
      <c r="M29" s="28">
        <f t="shared" si="5"/>
        <v>37332.800000000003</v>
      </c>
      <c r="N29" s="8"/>
      <c r="O29" s="8"/>
    </row>
    <row r="30" spans="1:15" s="1" customFormat="1" ht="105" x14ac:dyDescent="0.2">
      <c r="A30" s="72">
        <f t="shared" si="0"/>
        <v>22</v>
      </c>
      <c r="B30" s="65" t="s">
        <v>47</v>
      </c>
      <c r="C30" s="65" t="s">
        <v>8</v>
      </c>
      <c r="D30" s="65" t="s">
        <v>29</v>
      </c>
      <c r="E30" s="65" t="s">
        <v>14</v>
      </c>
      <c r="F30" s="65" t="s">
        <v>185</v>
      </c>
      <c r="G30" s="65" t="s">
        <v>14</v>
      </c>
      <c r="H30" s="65" t="s">
        <v>13</v>
      </c>
      <c r="I30" s="65" t="s">
        <v>16</v>
      </c>
      <c r="J30" s="66" t="s">
        <v>186</v>
      </c>
      <c r="K30" s="95">
        <v>32899.14</v>
      </c>
      <c r="L30" s="95">
        <v>35793.9</v>
      </c>
      <c r="M30" s="96">
        <v>37332.800000000003</v>
      </c>
      <c r="N30" s="8"/>
      <c r="O30" s="8"/>
    </row>
    <row r="31" spans="1:15" s="1" customFormat="1" ht="25.5" x14ac:dyDescent="0.2">
      <c r="A31" s="72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47.8</v>
      </c>
      <c r="L31" s="20">
        <f>SUM(L32:L33)</f>
        <v>36.5</v>
      </c>
      <c r="M31" s="31">
        <f>SUM(M32:M33)</f>
        <v>36.5</v>
      </c>
      <c r="N31" s="8"/>
      <c r="O31" s="8"/>
    </row>
    <row r="32" spans="1:15" s="1" customFormat="1" ht="25.5" x14ac:dyDescent="0.2">
      <c r="A32" s="72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92">
        <v>47.8</v>
      </c>
      <c r="L32" s="77">
        <v>36.5</v>
      </c>
      <c r="M32" s="78">
        <v>36.5</v>
      </c>
      <c r="N32" s="8"/>
      <c r="O32" s="8"/>
    </row>
    <row r="33" spans="1:15" s="1" customFormat="1" ht="38.25" x14ac:dyDescent="0.2">
      <c r="A33" s="72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87</v>
      </c>
      <c r="K33" s="20">
        <v>0</v>
      </c>
      <c r="L33" s="20">
        <v>0</v>
      </c>
      <c r="M33" s="31"/>
      <c r="N33" s="8"/>
      <c r="O33" s="8"/>
    </row>
    <row r="34" spans="1:15" s="1" customFormat="1" ht="15" x14ac:dyDescent="0.2">
      <c r="A34" s="72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/>
      <c r="L34" s="20"/>
      <c r="M34" s="32"/>
      <c r="N34" s="8"/>
      <c r="O34" s="8"/>
    </row>
    <row r="35" spans="1:15" s="1" customFormat="1" ht="51" x14ac:dyDescent="0.2">
      <c r="A35" s="72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130</v>
      </c>
      <c r="K35" s="79">
        <v>12200</v>
      </c>
      <c r="L35" s="79">
        <v>12300</v>
      </c>
      <c r="M35" s="78">
        <v>12400</v>
      </c>
      <c r="N35" s="8"/>
      <c r="O35" s="8"/>
    </row>
    <row r="36" spans="1:15" s="1" customFormat="1" x14ac:dyDescent="0.2">
      <c r="A36" s="72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38101.56</v>
      </c>
      <c r="L36" s="21">
        <f>SUM(L37+L39)</f>
        <v>38306.619999999995</v>
      </c>
      <c r="M36" s="28">
        <f>SUM(M37+M39)</f>
        <v>40300</v>
      </c>
      <c r="N36" s="8"/>
      <c r="O36" s="8"/>
    </row>
    <row r="37" spans="1:15" s="1" customFormat="1" ht="15" x14ac:dyDescent="0.2">
      <c r="A37" s="72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10600</v>
      </c>
      <c r="L37" s="20">
        <f>SUM(L38)</f>
        <v>10700</v>
      </c>
      <c r="M37" s="31">
        <f>SUM(M38)</f>
        <v>10800</v>
      </c>
      <c r="N37" s="8"/>
      <c r="O37" s="8"/>
    </row>
    <row r="38" spans="1:15" s="1" customFormat="1" ht="51" x14ac:dyDescent="0.2">
      <c r="A38" s="72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91</v>
      </c>
      <c r="K38" s="92">
        <v>10600</v>
      </c>
      <c r="L38" s="92">
        <v>10700</v>
      </c>
      <c r="M38" s="94">
        <v>10800</v>
      </c>
      <c r="N38" s="8"/>
      <c r="O38" s="8"/>
    </row>
    <row r="39" spans="1:15" s="1" customFormat="1" ht="15" x14ac:dyDescent="0.2">
      <c r="A39" s="72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27501.56</v>
      </c>
      <c r="L39" s="20">
        <f>SUM(L40:L41)</f>
        <v>27606.62</v>
      </c>
      <c r="M39" s="31">
        <f>SUM(M40:M41)</f>
        <v>29500</v>
      </c>
      <c r="N39" s="8"/>
      <c r="O39" s="8"/>
    </row>
    <row r="40" spans="1:15" s="1" customFormat="1" ht="38.25" x14ac:dyDescent="0.2">
      <c r="A40" s="72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126</v>
      </c>
      <c r="G40" s="14" t="s">
        <v>62</v>
      </c>
      <c r="H40" s="14" t="s">
        <v>13</v>
      </c>
      <c r="I40" s="14" t="s">
        <v>16</v>
      </c>
      <c r="J40" s="19" t="s">
        <v>127</v>
      </c>
      <c r="K40" s="79">
        <v>22101.56</v>
      </c>
      <c r="L40" s="79">
        <v>22206.62</v>
      </c>
      <c r="M40" s="88">
        <v>24100</v>
      </c>
      <c r="N40" s="8"/>
      <c r="O40" s="8"/>
    </row>
    <row r="41" spans="1:15" s="1" customFormat="1" ht="51" x14ac:dyDescent="0.2">
      <c r="A41" s="72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128</v>
      </c>
      <c r="G41" s="14" t="s">
        <v>62</v>
      </c>
      <c r="H41" s="14" t="s">
        <v>13</v>
      </c>
      <c r="I41" s="14" t="s">
        <v>16</v>
      </c>
      <c r="J41" s="3" t="s">
        <v>129</v>
      </c>
      <c r="K41" s="79">
        <v>5400</v>
      </c>
      <c r="L41" s="79">
        <v>5400</v>
      </c>
      <c r="M41" s="88">
        <v>5400</v>
      </c>
      <c r="N41" s="8"/>
      <c r="O41" s="8"/>
    </row>
    <row r="42" spans="1:15" s="1" customFormat="1" x14ac:dyDescent="0.2">
      <c r="A42" s="72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11720</v>
      </c>
      <c r="L42" s="21">
        <f>SUM(L43:L44)</f>
        <v>11820</v>
      </c>
      <c r="M42" s="28">
        <f>SUM(M43:M44)</f>
        <v>11920</v>
      </c>
      <c r="N42" s="8"/>
      <c r="O42" s="8"/>
    </row>
    <row r="43" spans="1:15" s="1" customFormat="1" ht="76.5" x14ac:dyDescent="0.2">
      <c r="A43" s="72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84</v>
      </c>
      <c r="I43" s="14" t="s">
        <v>16</v>
      </c>
      <c r="J43" s="2" t="s">
        <v>72</v>
      </c>
      <c r="K43" s="79">
        <v>11700</v>
      </c>
      <c r="L43" s="79">
        <v>11800</v>
      </c>
      <c r="M43" s="78">
        <v>11900</v>
      </c>
      <c r="N43" s="8"/>
      <c r="O43" s="8"/>
    </row>
    <row r="44" spans="1:15" s="1" customFormat="1" ht="38.25" x14ac:dyDescent="0.2">
      <c r="A44" s="72">
        <f t="shared" si="0"/>
        <v>36</v>
      </c>
      <c r="B44" s="14" t="s">
        <v>86</v>
      </c>
      <c r="C44" s="14" t="s">
        <v>8</v>
      </c>
      <c r="D44" s="14" t="s">
        <v>23</v>
      </c>
      <c r="E44" s="14" t="s">
        <v>22</v>
      </c>
      <c r="F44" s="14" t="s">
        <v>123</v>
      </c>
      <c r="G44" s="14" t="s">
        <v>14</v>
      </c>
      <c r="H44" s="14" t="s">
        <v>84</v>
      </c>
      <c r="I44" s="14" t="s">
        <v>16</v>
      </c>
      <c r="J44" s="2" t="s">
        <v>124</v>
      </c>
      <c r="K44" s="79">
        <v>20</v>
      </c>
      <c r="L44" s="79">
        <v>20</v>
      </c>
      <c r="M44" s="78">
        <v>20</v>
      </c>
      <c r="N44" s="8"/>
      <c r="O44" s="8"/>
    </row>
    <row r="45" spans="1:15" s="1" customFormat="1" ht="51" x14ac:dyDescent="0.2">
      <c r="A45" s="72">
        <f t="shared" si="0"/>
        <v>37</v>
      </c>
      <c r="B45" s="14" t="s">
        <v>86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K46+K53+K56</f>
        <v>16626.136999999999</v>
      </c>
      <c r="L45" s="21">
        <f>L46+L53+L56</f>
        <v>15616.136999999999</v>
      </c>
      <c r="M45" s="28">
        <f>M46+M53+M56</f>
        <v>15616.136999999999</v>
      </c>
      <c r="N45" s="8"/>
      <c r="O45" s="8"/>
    </row>
    <row r="46" spans="1:15" s="1" customFormat="1" ht="102" x14ac:dyDescent="0.2">
      <c r="A46" s="72">
        <f t="shared" si="0"/>
        <v>38</v>
      </c>
      <c r="B46" s="14" t="s">
        <v>86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73</v>
      </c>
      <c r="K46" s="20">
        <f>SUM(K47+K49+K51)</f>
        <v>13012.746999999999</v>
      </c>
      <c r="L46" s="20">
        <f t="shared" ref="L46:M46" si="6">SUM(L47+L49+L51)</f>
        <v>13012.746999999999</v>
      </c>
      <c r="M46" s="31">
        <f t="shared" si="6"/>
        <v>13012.746999999999</v>
      </c>
      <c r="N46" s="8"/>
      <c r="O46" s="8"/>
    </row>
    <row r="47" spans="1:15" s="1" customFormat="1" ht="76.5" x14ac:dyDescent="0.2">
      <c r="A47" s="72">
        <f t="shared" si="0"/>
        <v>39</v>
      </c>
      <c r="B47" s="14" t="s">
        <v>86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88</v>
      </c>
      <c r="K47" s="20">
        <f>SUM(K48)</f>
        <v>10222.1</v>
      </c>
      <c r="L47" s="20">
        <f>SUM(L48)</f>
        <v>10222.1</v>
      </c>
      <c r="M47" s="31">
        <f>SUM(M48)</f>
        <v>10222.1</v>
      </c>
      <c r="N47" s="8"/>
      <c r="O47" s="8"/>
    </row>
    <row r="48" spans="1:15" s="1" customFormat="1" ht="102" x14ac:dyDescent="0.2">
      <c r="A48" s="72">
        <f t="shared" si="0"/>
        <v>40</v>
      </c>
      <c r="B48" s="14" t="s">
        <v>86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99</v>
      </c>
      <c r="K48" s="61">
        <v>10222.1</v>
      </c>
      <c r="L48" s="61">
        <v>10222.1</v>
      </c>
      <c r="M48" s="73">
        <v>10222.1</v>
      </c>
      <c r="N48" s="8"/>
      <c r="O48" s="8"/>
    </row>
    <row r="49" spans="1:15" s="1" customFormat="1" ht="51" x14ac:dyDescent="0.2">
      <c r="A49" s="72">
        <f t="shared" si="0"/>
        <v>41</v>
      </c>
      <c r="B49" s="14" t="s">
        <v>86</v>
      </c>
      <c r="C49" s="14" t="s">
        <v>8</v>
      </c>
      <c r="D49" s="14" t="s">
        <v>30</v>
      </c>
      <c r="E49" s="14" t="s">
        <v>29</v>
      </c>
      <c r="F49" s="14" t="s">
        <v>133</v>
      </c>
      <c r="G49" s="14" t="s">
        <v>12</v>
      </c>
      <c r="H49" s="14" t="s">
        <v>13</v>
      </c>
      <c r="I49" s="14" t="s">
        <v>28</v>
      </c>
      <c r="J49" s="46" t="s">
        <v>134</v>
      </c>
      <c r="K49" s="20">
        <f>SUM(K50)</f>
        <v>2659.8069999999998</v>
      </c>
      <c r="L49" s="20">
        <f>SUM(L50)</f>
        <v>2659.8069999999998</v>
      </c>
      <c r="M49" s="31">
        <f>SUM(M50)</f>
        <v>2659.8069999999998</v>
      </c>
      <c r="N49" s="8"/>
      <c r="O49" s="8"/>
    </row>
    <row r="50" spans="1:15" s="1" customFormat="1" ht="38.25" x14ac:dyDescent="0.2">
      <c r="A50" s="72">
        <f t="shared" si="0"/>
        <v>42</v>
      </c>
      <c r="B50" s="14" t="s">
        <v>86</v>
      </c>
      <c r="C50" s="15" t="s">
        <v>8</v>
      </c>
      <c r="D50" s="15" t="s">
        <v>30</v>
      </c>
      <c r="E50" s="15" t="s">
        <v>29</v>
      </c>
      <c r="F50" s="15" t="s">
        <v>131</v>
      </c>
      <c r="G50" s="15" t="s">
        <v>62</v>
      </c>
      <c r="H50" s="15" t="s">
        <v>13</v>
      </c>
      <c r="I50" s="15" t="s">
        <v>28</v>
      </c>
      <c r="J50" s="52" t="s">
        <v>132</v>
      </c>
      <c r="K50" s="92">
        <v>2659.8069999999998</v>
      </c>
      <c r="L50" s="92">
        <v>2659.8069999999998</v>
      </c>
      <c r="M50" s="94">
        <v>2659.8069999999998</v>
      </c>
      <c r="N50" s="8"/>
      <c r="O50" s="8"/>
    </row>
    <row r="51" spans="1:15" s="1" customFormat="1" ht="89.25" x14ac:dyDescent="0.2">
      <c r="A51" s="72">
        <f t="shared" si="0"/>
        <v>43</v>
      </c>
      <c r="B51" s="14" t="s">
        <v>86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144</v>
      </c>
      <c r="K51" s="20">
        <f>SUM(K52)</f>
        <v>130.84</v>
      </c>
      <c r="L51" s="20">
        <f t="shared" ref="L51:M51" si="7">SUM(L52)</f>
        <v>130.84</v>
      </c>
      <c r="M51" s="31">
        <f t="shared" si="7"/>
        <v>130.84</v>
      </c>
      <c r="N51" s="8"/>
      <c r="O51" s="8"/>
    </row>
    <row r="52" spans="1:15" s="1" customFormat="1" ht="76.5" x14ac:dyDescent="0.2">
      <c r="A52" s="72">
        <f t="shared" si="0"/>
        <v>44</v>
      </c>
      <c r="B52" s="50" t="s">
        <v>86</v>
      </c>
      <c r="C52" s="48" t="s">
        <v>8</v>
      </c>
      <c r="D52" s="48" t="s">
        <v>30</v>
      </c>
      <c r="E52" s="48" t="s">
        <v>29</v>
      </c>
      <c r="F52" s="48" t="s">
        <v>142</v>
      </c>
      <c r="G52" s="48" t="s">
        <v>62</v>
      </c>
      <c r="H52" s="48" t="s">
        <v>13</v>
      </c>
      <c r="I52" s="48" t="s">
        <v>28</v>
      </c>
      <c r="J52" s="49" t="s">
        <v>143</v>
      </c>
      <c r="K52" s="92">
        <v>130.84</v>
      </c>
      <c r="L52" s="92">
        <v>130.84</v>
      </c>
      <c r="M52" s="94">
        <v>130.84</v>
      </c>
      <c r="N52" s="8"/>
      <c r="O52" s="8"/>
    </row>
    <row r="53" spans="1:15" s="1" customFormat="1" ht="25.5" x14ac:dyDescent="0.2">
      <c r="A53" s="72">
        <f t="shared" si="0"/>
        <v>45</v>
      </c>
      <c r="B53" s="14" t="s">
        <v>86</v>
      </c>
      <c r="C53" s="15" t="s">
        <v>8</v>
      </c>
      <c r="D53" s="15" t="s">
        <v>30</v>
      </c>
      <c r="E53" s="15" t="s">
        <v>22</v>
      </c>
      <c r="F53" s="15" t="s">
        <v>45</v>
      </c>
      <c r="G53" s="15" t="s">
        <v>12</v>
      </c>
      <c r="H53" s="15" t="s">
        <v>13</v>
      </c>
      <c r="I53" s="15" t="s">
        <v>28</v>
      </c>
      <c r="J53" s="2" t="s">
        <v>67</v>
      </c>
      <c r="K53" s="20">
        <f t="shared" ref="K53:M54" si="8">SUM(K54)</f>
        <v>123.39</v>
      </c>
      <c r="L53" s="20">
        <f t="shared" si="8"/>
        <v>123.39</v>
      </c>
      <c r="M53" s="31">
        <f t="shared" si="8"/>
        <v>123.39</v>
      </c>
      <c r="N53" s="8"/>
      <c r="O53" s="8"/>
    </row>
    <row r="54" spans="1:15" s="1" customFormat="1" ht="51" x14ac:dyDescent="0.2">
      <c r="A54" s="72">
        <f t="shared" si="0"/>
        <v>46</v>
      </c>
      <c r="B54" s="14" t="s">
        <v>86</v>
      </c>
      <c r="C54" s="15" t="s">
        <v>8</v>
      </c>
      <c r="D54" s="15" t="s">
        <v>30</v>
      </c>
      <c r="E54" s="15" t="s">
        <v>22</v>
      </c>
      <c r="F54" s="15" t="s">
        <v>15</v>
      </c>
      <c r="G54" s="15" t="s">
        <v>12</v>
      </c>
      <c r="H54" s="15" t="s">
        <v>13</v>
      </c>
      <c r="I54" s="15" t="s">
        <v>28</v>
      </c>
      <c r="J54" s="2" t="s">
        <v>74</v>
      </c>
      <c r="K54" s="20">
        <f>SUM(K55)</f>
        <v>123.39</v>
      </c>
      <c r="L54" s="20">
        <f t="shared" si="8"/>
        <v>123.39</v>
      </c>
      <c r="M54" s="31">
        <f t="shared" si="8"/>
        <v>123.39</v>
      </c>
      <c r="N54" s="8"/>
      <c r="O54" s="8"/>
    </row>
    <row r="55" spans="1:15" s="1" customFormat="1" ht="63.75" x14ac:dyDescent="0.2">
      <c r="A55" s="72">
        <f t="shared" si="0"/>
        <v>47</v>
      </c>
      <c r="B55" s="14" t="s">
        <v>86</v>
      </c>
      <c r="C55" s="15" t="s">
        <v>8</v>
      </c>
      <c r="D55" s="15" t="s">
        <v>30</v>
      </c>
      <c r="E55" s="15" t="s">
        <v>22</v>
      </c>
      <c r="F55" s="15" t="s">
        <v>70</v>
      </c>
      <c r="G55" s="15" t="s">
        <v>62</v>
      </c>
      <c r="H55" s="15" t="s">
        <v>13</v>
      </c>
      <c r="I55" s="15" t="s">
        <v>28</v>
      </c>
      <c r="J55" s="2" t="s">
        <v>71</v>
      </c>
      <c r="K55" s="92">
        <v>123.39</v>
      </c>
      <c r="L55" s="92">
        <v>123.39</v>
      </c>
      <c r="M55" s="93">
        <v>123.39</v>
      </c>
      <c r="N55" s="8"/>
      <c r="O55" s="8"/>
    </row>
    <row r="56" spans="1:15" s="1" customFormat="1" ht="102" x14ac:dyDescent="0.2">
      <c r="A56" s="72">
        <f t="shared" si="0"/>
        <v>48</v>
      </c>
      <c r="B56" s="14" t="s">
        <v>86</v>
      </c>
      <c r="C56" s="15" t="s">
        <v>8</v>
      </c>
      <c r="D56" s="15" t="s">
        <v>30</v>
      </c>
      <c r="E56" s="15" t="s">
        <v>69</v>
      </c>
      <c r="F56" s="15" t="s">
        <v>45</v>
      </c>
      <c r="G56" s="15" t="s">
        <v>12</v>
      </c>
      <c r="H56" s="15" t="s">
        <v>13</v>
      </c>
      <c r="I56" s="15" t="s">
        <v>28</v>
      </c>
      <c r="J56" s="2" t="s">
        <v>92</v>
      </c>
      <c r="K56" s="20">
        <f>SUM(K57:K58)</f>
        <v>3490</v>
      </c>
      <c r="L56" s="20">
        <f t="shared" ref="L56:M56" si="9">SUM(L57:L58)</f>
        <v>2480</v>
      </c>
      <c r="M56" s="31">
        <f t="shared" si="9"/>
        <v>2480</v>
      </c>
      <c r="N56" s="8"/>
      <c r="O56" s="8"/>
    </row>
    <row r="57" spans="1:15" s="1" customFormat="1" ht="102" x14ac:dyDescent="0.2">
      <c r="A57" s="72">
        <f t="shared" si="0"/>
        <v>49</v>
      </c>
      <c r="B57" s="14" t="s">
        <v>86</v>
      </c>
      <c r="C57" s="15" t="s">
        <v>8</v>
      </c>
      <c r="D57" s="15" t="s">
        <v>30</v>
      </c>
      <c r="E57" s="15" t="s">
        <v>69</v>
      </c>
      <c r="F57" s="15" t="s">
        <v>68</v>
      </c>
      <c r="G57" s="15" t="s">
        <v>62</v>
      </c>
      <c r="H57" s="15" t="s">
        <v>13</v>
      </c>
      <c r="I57" s="15" t="s">
        <v>28</v>
      </c>
      <c r="J57" s="2" t="s">
        <v>89</v>
      </c>
      <c r="K57" s="92">
        <v>2800</v>
      </c>
      <c r="L57" s="92">
        <v>1800</v>
      </c>
      <c r="M57" s="93">
        <v>1800</v>
      </c>
      <c r="N57" s="8"/>
      <c r="O57" s="8"/>
    </row>
    <row r="58" spans="1:15" s="1" customFormat="1" ht="114.75" x14ac:dyDescent="0.2">
      <c r="A58" s="72">
        <f t="shared" si="0"/>
        <v>50</v>
      </c>
      <c r="B58" s="14" t="s">
        <v>86</v>
      </c>
      <c r="C58" s="15" t="s">
        <v>8</v>
      </c>
      <c r="D58" s="15" t="s">
        <v>30</v>
      </c>
      <c r="E58" s="15" t="s">
        <v>69</v>
      </c>
      <c r="F58" s="15" t="s">
        <v>169</v>
      </c>
      <c r="G58" s="15" t="s">
        <v>62</v>
      </c>
      <c r="H58" s="15" t="s">
        <v>13</v>
      </c>
      <c r="I58" s="15" t="s">
        <v>28</v>
      </c>
      <c r="J58" s="2" t="s">
        <v>197</v>
      </c>
      <c r="K58" s="92">
        <v>690</v>
      </c>
      <c r="L58" s="92">
        <v>680</v>
      </c>
      <c r="M58" s="93">
        <v>680</v>
      </c>
      <c r="N58" s="8"/>
      <c r="O58" s="8"/>
    </row>
    <row r="59" spans="1:15" s="1" customFormat="1" ht="25.5" x14ac:dyDescent="0.2">
      <c r="A59" s="72">
        <f t="shared" si="0"/>
        <v>51</v>
      </c>
      <c r="B59" s="14" t="s">
        <v>95</v>
      </c>
      <c r="C59" s="14" t="s">
        <v>8</v>
      </c>
      <c r="D59" s="14" t="s">
        <v>31</v>
      </c>
      <c r="E59" s="14" t="s">
        <v>12</v>
      </c>
      <c r="F59" s="14" t="s">
        <v>45</v>
      </c>
      <c r="G59" s="14" t="s">
        <v>12</v>
      </c>
      <c r="H59" s="14" t="s">
        <v>13</v>
      </c>
      <c r="I59" s="14" t="s">
        <v>45</v>
      </c>
      <c r="J59" s="3" t="s">
        <v>3</v>
      </c>
      <c r="K59" s="21">
        <f>SUM(K60:K62)</f>
        <v>3198.6</v>
      </c>
      <c r="L59" s="21">
        <f>SUM(L60:L62)</f>
        <v>3326.54</v>
      </c>
      <c r="M59" s="28">
        <f>SUM(M60:M62)</f>
        <v>3459.6099999999997</v>
      </c>
      <c r="N59" s="8"/>
      <c r="O59" s="8"/>
    </row>
    <row r="60" spans="1:15" s="1" customFormat="1" ht="38.25" x14ac:dyDescent="0.2">
      <c r="A60" s="72">
        <f t="shared" si="0"/>
        <v>52</v>
      </c>
      <c r="B60" s="14" t="s">
        <v>95</v>
      </c>
      <c r="C60" s="14" t="s">
        <v>8</v>
      </c>
      <c r="D60" s="14" t="s">
        <v>31</v>
      </c>
      <c r="E60" s="14" t="s">
        <v>14</v>
      </c>
      <c r="F60" s="14" t="s">
        <v>15</v>
      </c>
      <c r="G60" s="14" t="s">
        <v>14</v>
      </c>
      <c r="H60" s="14" t="s">
        <v>13</v>
      </c>
      <c r="I60" s="14" t="s">
        <v>28</v>
      </c>
      <c r="J60" s="3" t="s">
        <v>96</v>
      </c>
      <c r="K60" s="79">
        <v>2092.56</v>
      </c>
      <c r="L60" s="79">
        <v>2176.2600000000002</v>
      </c>
      <c r="M60" s="88">
        <v>2263.31</v>
      </c>
      <c r="N60" s="8"/>
      <c r="O60" s="8"/>
    </row>
    <row r="61" spans="1:15" s="1" customFormat="1" ht="25.5" x14ac:dyDescent="0.2">
      <c r="A61" s="72">
        <f t="shared" si="0"/>
        <v>53</v>
      </c>
      <c r="B61" s="14" t="s">
        <v>95</v>
      </c>
      <c r="C61" s="14" t="s">
        <v>8</v>
      </c>
      <c r="D61" s="14" t="s">
        <v>31</v>
      </c>
      <c r="E61" s="14" t="s">
        <v>14</v>
      </c>
      <c r="F61" s="14" t="s">
        <v>20</v>
      </c>
      <c r="G61" s="14" t="s">
        <v>14</v>
      </c>
      <c r="H61" s="14" t="s">
        <v>13</v>
      </c>
      <c r="I61" s="14" t="s">
        <v>28</v>
      </c>
      <c r="J61" s="3" t="s">
        <v>97</v>
      </c>
      <c r="K61" s="79">
        <v>109.6</v>
      </c>
      <c r="L61" s="79">
        <v>113.98</v>
      </c>
      <c r="M61" s="88">
        <v>118.54</v>
      </c>
      <c r="N61" s="8"/>
      <c r="O61" s="8"/>
    </row>
    <row r="62" spans="1:15" s="1" customFormat="1" ht="25.5" x14ac:dyDescent="0.2">
      <c r="A62" s="72">
        <f t="shared" si="0"/>
        <v>54</v>
      </c>
      <c r="B62" s="14" t="s">
        <v>95</v>
      </c>
      <c r="C62" s="14" t="s">
        <v>8</v>
      </c>
      <c r="D62" s="14" t="s">
        <v>31</v>
      </c>
      <c r="E62" s="14" t="s">
        <v>14</v>
      </c>
      <c r="F62" s="14" t="s">
        <v>21</v>
      </c>
      <c r="G62" s="14" t="s">
        <v>14</v>
      </c>
      <c r="H62" s="14" t="s">
        <v>13</v>
      </c>
      <c r="I62" s="14" t="s">
        <v>28</v>
      </c>
      <c r="J62" s="3" t="s">
        <v>98</v>
      </c>
      <c r="K62" s="20">
        <f>SUM(K63:K64)</f>
        <v>996.44</v>
      </c>
      <c r="L62" s="20">
        <f t="shared" ref="L62:M62" si="10">SUM(L63:L64)</f>
        <v>1036.3</v>
      </c>
      <c r="M62" s="31">
        <f t="shared" si="10"/>
        <v>1077.76</v>
      </c>
      <c r="N62" s="8"/>
      <c r="O62" s="8"/>
    </row>
    <row r="63" spans="1:15" s="1" customFormat="1" ht="15" x14ac:dyDescent="0.2">
      <c r="A63" s="72">
        <f t="shared" si="0"/>
        <v>55</v>
      </c>
      <c r="B63" s="14" t="s">
        <v>95</v>
      </c>
      <c r="C63" s="14" t="s">
        <v>8</v>
      </c>
      <c r="D63" s="14" t="s">
        <v>31</v>
      </c>
      <c r="E63" s="14" t="s">
        <v>14</v>
      </c>
      <c r="F63" s="14" t="s">
        <v>146</v>
      </c>
      <c r="G63" s="14" t="s">
        <v>14</v>
      </c>
      <c r="H63" s="14" t="s">
        <v>13</v>
      </c>
      <c r="I63" s="14" t="s">
        <v>28</v>
      </c>
      <c r="J63" s="3" t="s">
        <v>147</v>
      </c>
      <c r="K63" s="79">
        <v>996.44</v>
      </c>
      <c r="L63" s="79">
        <v>1036.3</v>
      </c>
      <c r="M63" s="88">
        <v>1077.76</v>
      </c>
      <c r="N63" s="8"/>
      <c r="O63" s="8"/>
    </row>
    <row r="64" spans="1:15" s="1" customFormat="1" ht="25.5" x14ac:dyDescent="0.2">
      <c r="A64" s="72">
        <f t="shared" si="0"/>
        <v>56</v>
      </c>
      <c r="B64" s="14" t="s">
        <v>95</v>
      </c>
      <c r="C64" s="14" t="s">
        <v>8</v>
      </c>
      <c r="D64" s="14" t="s">
        <v>31</v>
      </c>
      <c r="E64" s="14" t="s">
        <v>14</v>
      </c>
      <c r="F64" s="14" t="s">
        <v>128</v>
      </c>
      <c r="G64" s="14" t="s">
        <v>14</v>
      </c>
      <c r="H64" s="14" t="s">
        <v>13</v>
      </c>
      <c r="I64" s="14" t="s">
        <v>28</v>
      </c>
      <c r="J64" s="3" t="s">
        <v>148</v>
      </c>
      <c r="K64" s="20">
        <v>0</v>
      </c>
      <c r="L64" s="20"/>
      <c r="M64" s="31"/>
      <c r="N64" s="8"/>
      <c r="O64" s="8"/>
    </row>
    <row r="65" spans="1:15" s="1" customFormat="1" ht="38.25" x14ac:dyDescent="0.2">
      <c r="A65" s="72">
        <f t="shared" si="0"/>
        <v>57</v>
      </c>
      <c r="B65" s="14" t="s">
        <v>45</v>
      </c>
      <c r="C65" s="14" t="s">
        <v>8</v>
      </c>
      <c r="D65" s="14" t="s">
        <v>75</v>
      </c>
      <c r="E65" s="14" t="s">
        <v>12</v>
      </c>
      <c r="F65" s="14" t="s">
        <v>45</v>
      </c>
      <c r="G65" s="14" t="s">
        <v>12</v>
      </c>
      <c r="H65" s="14" t="s">
        <v>13</v>
      </c>
      <c r="I65" s="14" t="s">
        <v>45</v>
      </c>
      <c r="J65" s="3" t="s">
        <v>100</v>
      </c>
      <c r="K65" s="83">
        <f>K66+K68+K70</f>
        <v>250</v>
      </c>
      <c r="L65" s="83">
        <f t="shared" ref="L65:M65" si="11">L66+L68+L70</f>
        <v>250</v>
      </c>
      <c r="M65" s="84">
        <f t="shared" si="11"/>
        <v>250</v>
      </c>
      <c r="N65" s="8"/>
      <c r="O65" s="8"/>
    </row>
    <row r="66" spans="1:15" s="1" customFormat="1" ht="25.5" x14ac:dyDescent="0.2">
      <c r="A66" s="72">
        <f t="shared" si="0"/>
        <v>58</v>
      </c>
      <c r="B66" s="50" t="s">
        <v>45</v>
      </c>
      <c r="C66" s="50" t="s">
        <v>8</v>
      </c>
      <c r="D66" s="50" t="s">
        <v>75</v>
      </c>
      <c r="E66" s="50" t="s">
        <v>14</v>
      </c>
      <c r="F66" s="50" t="s">
        <v>199</v>
      </c>
      <c r="G66" s="50" t="s">
        <v>12</v>
      </c>
      <c r="H66" s="50" t="s">
        <v>13</v>
      </c>
      <c r="I66" s="50" t="s">
        <v>45</v>
      </c>
      <c r="J66" s="82" t="s">
        <v>200</v>
      </c>
      <c r="K66" s="83">
        <f>K67</f>
        <v>30</v>
      </c>
      <c r="L66" s="83">
        <f t="shared" ref="L66:M66" si="12">L67</f>
        <v>30</v>
      </c>
      <c r="M66" s="84">
        <f t="shared" si="12"/>
        <v>30</v>
      </c>
      <c r="N66" s="8"/>
      <c r="O66" s="8"/>
    </row>
    <row r="67" spans="1:15" s="1" customFormat="1" ht="38.25" x14ac:dyDescent="0.2">
      <c r="A67" s="72">
        <f t="shared" si="0"/>
        <v>59</v>
      </c>
      <c r="B67" s="50" t="s">
        <v>86</v>
      </c>
      <c r="C67" s="50" t="s">
        <v>8</v>
      </c>
      <c r="D67" s="50" t="s">
        <v>75</v>
      </c>
      <c r="E67" s="50" t="s">
        <v>14</v>
      </c>
      <c r="F67" s="50" t="s">
        <v>201</v>
      </c>
      <c r="G67" s="50" t="s">
        <v>62</v>
      </c>
      <c r="H67" s="50" t="s">
        <v>13</v>
      </c>
      <c r="I67" s="50" t="s">
        <v>26</v>
      </c>
      <c r="J67" s="82" t="s">
        <v>202</v>
      </c>
      <c r="K67" s="83">
        <v>30</v>
      </c>
      <c r="L67" s="83">
        <v>30</v>
      </c>
      <c r="M67" s="84">
        <v>30</v>
      </c>
      <c r="N67" s="8"/>
      <c r="O67" s="8"/>
    </row>
    <row r="68" spans="1:15" s="1" customFormat="1" ht="25.5" x14ac:dyDescent="0.2">
      <c r="A68" s="72">
        <f t="shared" si="0"/>
        <v>60</v>
      </c>
      <c r="B68" s="50" t="s">
        <v>45</v>
      </c>
      <c r="C68" s="50" t="s">
        <v>8</v>
      </c>
      <c r="D68" s="50" t="s">
        <v>75</v>
      </c>
      <c r="E68" s="50" t="s">
        <v>18</v>
      </c>
      <c r="F68" s="50" t="s">
        <v>199</v>
      </c>
      <c r="G68" s="50" t="s">
        <v>12</v>
      </c>
      <c r="H68" s="50" t="s">
        <v>13</v>
      </c>
      <c r="I68" s="50" t="s">
        <v>26</v>
      </c>
      <c r="J68" s="80" t="s">
        <v>203</v>
      </c>
      <c r="K68" s="83">
        <f>K69</f>
        <v>20</v>
      </c>
      <c r="L68" s="83">
        <f t="shared" ref="L68:M68" si="13">L69</f>
        <v>20</v>
      </c>
      <c r="M68" s="84">
        <f t="shared" si="13"/>
        <v>20</v>
      </c>
      <c r="N68" s="8"/>
      <c r="O68" s="8"/>
    </row>
    <row r="69" spans="1:15" s="1" customFormat="1" ht="25.5" x14ac:dyDescent="0.2">
      <c r="A69" s="72">
        <f t="shared" si="0"/>
        <v>61</v>
      </c>
      <c r="B69" s="50" t="s">
        <v>86</v>
      </c>
      <c r="C69" s="50" t="s">
        <v>8</v>
      </c>
      <c r="D69" s="50" t="s">
        <v>75</v>
      </c>
      <c r="E69" s="50" t="s">
        <v>18</v>
      </c>
      <c r="F69" s="50" t="s">
        <v>201</v>
      </c>
      <c r="G69" s="50" t="s">
        <v>62</v>
      </c>
      <c r="H69" s="50" t="s">
        <v>13</v>
      </c>
      <c r="I69" s="50" t="s">
        <v>26</v>
      </c>
      <c r="J69" s="81" t="s">
        <v>204</v>
      </c>
      <c r="K69" s="83">
        <v>20</v>
      </c>
      <c r="L69" s="83">
        <v>20</v>
      </c>
      <c r="M69" s="84">
        <v>20</v>
      </c>
      <c r="N69" s="8"/>
      <c r="O69" s="8"/>
    </row>
    <row r="70" spans="1:15" s="1" customFormat="1" x14ac:dyDescent="0.2">
      <c r="A70" s="72">
        <f t="shared" si="0"/>
        <v>62</v>
      </c>
      <c r="B70" s="14" t="s">
        <v>45</v>
      </c>
      <c r="C70" s="14" t="s">
        <v>8</v>
      </c>
      <c r="D70" s="14" t="s">
        <v>75</v>
      </c>
      <c r="E70" s="14" t="s">
        <v>18</v>
      </c>
      <c r="F70" s="14" t="s">
        <v>45</v>
      </c>
      <c r="G70" s="14" t="s">
        <v>12</v>
      </c>
      <c r="H70" s="14" t="s">
        <v>45</v>
      </c>
      <c r="I70" s="14" t="s">
        <v>26</v>
      </c>
      <c r="J70" s="3" t="s">
        <v>149</v>
      </c>
      <c r="K70" s="21">
        <f>K71</f>
        <v>200</v>
      </c>
      <c r="L70" s="21">
        <f t="shared" ref="L70:M70" si="14">L71</f>
        <v>200</v>
      </c>
      <c r="M70" s="28">
        <f t="shared" si="14"/>
        <v>200</v>
      </c>
      <c r="N70" s="8"/>
      <c r="O70" s="8"/>
    </row>
    <row r="71" spans="1:15" s="1" customFormat="1" ht="38.25" x14ac:dyDescent="0.2">
      <c r="A71" s="72">
        <f t="shared" si="0"/>
        <v>63</v>
      </c>
      <c r="B71" s="14" t="s">
        <v>45</v>
      </c>
      <c r="C71" s="14" t="s">
        <v>8</v>
      </c>
      <c r="D71" s="14" t="s">
        <v>75</v>
      </c>
      <c r="E71" s="14" t="s">
        <v>18</v>
      </c>
      <c r="F71" s="14" t="s">
        <v>108</v>
      </c>
      <c r="G71" s="14" t="s">
        <v>62</v>
      </c>
      <c r="H71" s="14" t="s">
        <v>13</v>
      </c>
      <c r="I71" s="14" t="s">
        <v>26</v>
      </c>
      <c r="J71" s="24" t="s">
        <v>109</v>
      </c>
      <c r="K71" s="20">
        <f>SUM(K72:K72)</f>
        <v>200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72">
        <f t="shared" si="0"/>
        <v>64</v>
      </c>
      <c r="B72" s="14" t="s">
        <v>86</v>
      </c>
      <c r="C72" s="14" t="s">
        <v>8</v>
      </c>
      <c r="D72" s="14" t="s">
        <v>75</v>
      </c>
      <c r="E72" s="14" t="s">
        <v>18</v>
      </c>
      <c r="F72" s="14" t="s">
        <v>108</v>
      </c>
      <c r="G72" s="14" t="s">
        <v>62</v>
      </c>
      <c r="H72" s="14" t="s">
        <v>13</v>
      </c>
      <c r="I72" s="14" t="s">
        <v>26</v>
      </c>
      <c r="J72" s="24" t="s">
        <v>109</v>
      </c>
      <c r="K72" s="20">
        <v>200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72">
        <f t="shared" si="0"/>
        <v>65</v>
      </c>
      <c r="B73" s="14" t="s">
        <v>86</v>
      </c>
      <c r="C73" s="14" t="s">
        <v>8</v>
      </c>
      <c r="D73" s="14" t="s">
        <v>32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4</v>
      </c>
      <c r="K73" s="21">
        <f>SUM(K74+K76)</f>
        <v>3350</v>
      </c>
      <c r="L73" s="21">
        <f>SUM(L74+L76)</f>
        <v>3350</v>
      </c>
      <c r="M73" s="28">
        <f>SUM(M74+M76)</f>
        <v>3350</v>
      </c>
      <c r="N73" s="8"/>
      <c r="O73" s="8"/>
    </row>
    <row r="74" spans="1:15" s="1" customFormat="1" ht="38.25" x14ac:dyDescent="0.2">
      <c r="A74" s="72">
        <f t="shared" si="0"/>
        <v>66</v>
      </c>
      <c r="B74" s="14" t="s">
        <v>86</v>
      </c>
      <c r="C74" s="14" t="s">
        <v>8</v>
      </c>
      <c r="D74" s="14" t="s">
        <v>32</v>
      </c>
      <c r="E74" s="14" t="s">
        <v>18</v>
      </c>
      <c r="F74" s="14" t="s">
        <v>21</v>
      </c>
      <c r="G74" s="14" t="s">
        <v>12</v>
      </c>
      <c r="H74" s="14" t="s">
        <v>13</v>
      </c>
      <c r="I74" s="14" t="s">
        <v>60</v>
      </c>
      <c r="J74" s="3" t="s">
        <v>5</v>
      </c>
      <c r="K74" s="20">
        <f>SUM(K75)</f>
        <v>2500</v>
      </c>
      <c r="L74" s="20">
        <f>SUM(L75)</f>
        <v>2500</v>
      </c>
      <c r="M74" s="31">
        <f>SUM(M75)</f>
        <v>2500</v>
      </c>
      <c r="N74" s="8"/>
      <c r="O74" s="8"/>
    </row>
    <row r="75" spans="1:15" s="1" customFormat="1" ht="102" x14ac:dyDescent="0.2">
      <c r="A75" s="72">
        <f t="shared" ref="A75:A115" si="15">SUM(A74+1)</f>
        <v>67</v>
      </c>
      <c r="B75" s="14" t="s">
        <v>86</v>
      </c>
      <c r="C75" s="14" t="s">
        <v>8</v>
      </c>
      <c r="D75" s="14" t="s">
        <v>32</v>
      </c>
      <c r="E75" s="14" t="s">
        <v>18</v>
      </c>
      <c r="F75" s="14" t="s">
        <v>93</v>
      </c>
      <c r="G75" s="14" t="s">
        <v>62</v>
      </c>
      <c r="H75" s="14" t="s">
        <v>13</v>
      </c>
      <c r="I75" s="14" t="s">
        <v>60</v>
      </c>
      <c r="J75" s="24" t="s">
        <v>94</v>
      </c>
      <c r="K75" s="20">
        <v>2500</v>
      </c>
      <c r="L75" s="20">
        <v>2500</v>
      </c>
      <c r="M75" s="31">
        <v>2500</v>
      </c>
      <c r="N75" s="8"/>
      <c r="O75" s="8"/>
    </row>
    <row r="76" spans="1:15" s="1" customFormat="1" ht="38.25" x14ac:dyDescent="0.2">
      <c r="A76" s="72">
        <f t="shared" si="15"/>
        <v>68</v>
      </c>
      <c r="B76" s="14" t="s">
        <v>86</v>
      </c>
      <c r="C76" s="14" t="s">
        <v>8</v>
      </c>
      <c r="D76" s="14" t="s">
        <v>32</v>
      </c>
      <c r="E76" s="14" t="s">
        <v>24</v>
      </c>
      <c r="F76" s="14" t="s">
        <v>15</v>
      </c>
      <c r="G76" s="14" t="s">
        <v>12</v>
      </c>
      <c r="H76" s="14" t="s">
        <v>13</v>
      </c>
      <c r="I76" s="14" t="s">
        <v>101</v>
      </c>
      <c r="J76" s="24" t="s">
        <v>103</v>
      </c>
      <c r="K76" s="20">
        <f>SUM(K77)</f>
        <v>850</v>
      </c>
      <c r="L76" s="20">
        <f>SUM(L77)</f>
        <v>850</v>
      </c>
      <c r="M76" s="31">
        <f>SUM(M77)</f>
        <v>850</v>
      </c>
      <c r="N76" s="8"/>
      <c r="O76" s="8"/>
    </row>
    <row r="77" spans="1:15" s="1" customFormat="1" ht="51" x14ac:dyDescent="0.2">
      <c r="A77" s="72">
        <f t="shared" si="15"/>
        <v>69</v>
      </c>
      <c r="B77" s="14" t="s">
        <v>86</v>
      </c>
      <c r="C77" s="14" t="s">
        <v>8</v>
      </c>
      <c r="D77" s="14" t="s">
        <v>32</v>
      </c>
      <c r="E77" s="14" t="s">
        <v>24</v>
      </c>
      <c r="F77" s="14" t="s">
        <v>17</v>
      </c>
      <c r="G77" s="14" t="s">
        <v>62</v>
      </c>
      <c r="H77" s="14" t="s">
        <v>13</v>
      </c>
      <c r="I77" s="14" t="s">
        <v>101</v>
      </c>
      <c r="J77" s="24" t="s">
        <v>102</v>
      </c>
      <c r="K77" s="20">
        <v>850</v>
      </c>
      <c r="L77" s="20">
        <v>850</v>
      </c>
      <c r="M77" s="31">
        <v>850</v>
      </c>
      <c r="N77" s="8"/>
      <c r="O77" s="8"/>
    </row>
    <row r="78" spans="1:15" s="1" customFormat="1" ht="25.5" x14ac:dyDescent="0.2">
      <c r="A78" s="72">
        <f t="shared" si="15"/>
        <v>70</v>
      </c>
      <c r="B78" s="14" t="s">
        <v>45</v>
      </c>
      <c r="C78" s="14" t="s">
        <v>8</v>
      </c>
      <c r="D78" s="14" t="s">
        <v>33</v>
      </c>
      <c r="E78" s="14" t="s">
        <v>12</v>
      </c>
      <c r="F78" s="14" t="s">
        <v>45</v>
      </c>
      <c r="G78" s="14" t="s">
        <v>12</v>
      </c>
      <c r="H78" s="14" t="s">
        <v>13</v>
      </c>
      <c r="I78" s="14" t="s">
        <v>45</v>
      </c>
      <c r="J78" s="3" t="s">
        <v>6</v>
      </c>
      <c r="K78" s="21">
        <f>SUM(K79:K94)</f>
        <v>1950</v>
      </c>
      <c r="L78" s="21">
        <f>SUM(L79:L94)</f>
        <v>1950</v>
      </c>
      <c r="M78" s="28">
        <f>SUM(M79:M94)</f>
        <v>1950</v>
      </c>
      <c r="N78" s="8"/>
      <c r="O78" s="8"/>
    </row>
    <row r="79" spans="1:15" s="1" customFormat="1" ht="89.25" x14ac:dyDescent="0.2">
      <c r="A79" s="72">
        <f t="shared" si="15"/>
        <v>71</v>
      </c>
      <c r="B79" s="14" t="s">
        <v>45</v>
      </c>
      <c r="C79" s="14" t="s">
        <v>8</v>
      </c>
      <c r="D79" s="14" t="s">
        <v>33</v>
      </c>
      <c r="E79" s="14" t="s">
        <v>14</v>
      </c>
      <c r="F79" s="14" t="s">
        <v>150</v>
      </c>
      <c r="G79" s="14" t="s">
        <v>14</v>
      </c>
      <c r="H79" s="14" t="s">
        <v>13</v>
      </c>
      <c r="I79" s="14" t="s">
        <v>27</v>
      </c>
      <c r="J79" s="53" t="s">
        <v>151</v>
      </c>
      <c r="K79" s="20">
        <v>35</v>
      </c>
      <c r="L79" s="20">
        <v>35</v>
      </c>
      <c r="M79" s="31">
        <v>35</v>
      </c>
      <c r="N79" s="8"/>
      <c r="O79" s="8"/>
    </row>
    <row r="80" spans="1:15" s="1" customFormat="1" ht="114.75" x14ac:dyDescent="0.2">
      <c r="A80" s="72">
        <f t="shared" si="15"/>
        <v>72</v>
      </c>
      <c r="B80" s="14" t="s">
        <v>45</v>
      </c>
      <c r="C80" s="14" t="s">
        <v>8</v>
      </c>
      <c r="D80" s="14" t="s">
        <v>33</v>
      </c>
      <c r="E80" s="14" t="s">
        <v>14</v>
      </c>
      <c r="F80" s="14" t="s">
        <v>152</v>
      </c>
      <c r="G80" s="14" t="s">
        <v>14</v>
      </c>
      <c r="H80" s="14" t="s">
        <v>13</v>
      </c>
      <c r="I80" s="14" t="s">
        <v>27</v>
      </c>
      <c r="J80" s="54" t="s">
        <v>153</v>
      </c>
      <c r="K80" s="20">
        <v>415</v>
      </c>
      <c r="L80" s="20">
        <v>415</v>
      </c>
      <c r="M80" s="31">
        <v>415</v>
      </c>
      <c r="N80" s="8"/>
      <c r="O80" s="8"/>
    </row>
    <row r="81" spans="1:15" s="1" customFormat="1" ht="89.25" x14ac:dyDescent="0.2">
      <c r="A81" s="72">
        <f t="shared" si="15"/>
        <v>73</v>
      </c>
      <c r="B81" s="14" t="s">
        <v>45</v>
      </c>
      <c r="C81" s="14" t="s">
        <v>8</v>
      </c>
      <c r="D81" s="14" t="s">
        <v>33</v>
      </c>
      <c r="E81" s="14" t="s">
        <v>14</v>
      </c>
      <c r="F81" s="14" t="s">
        <v>155</v>
      </c>
      <c r="G81" s="14" t="s">
        <v>14</v>
      </c>
      <c r="H81" s="14" t="s">
        <v>13</v>
      </c>
      <c r="I81" s="14" t="s">
        <v>27</v>
      </c>
      <c r="J81" s="55" t="s">
        <v>154</v>
      </c>
      <c r="K81" s="20">
        <v>103</v>
      </c>
      <c r="L81" s="20">
        <v>103</v>
      </c>
      <c r="M81" s="31">
        <v>103</v>
      </c>
      <c r="N81" s="8"/>
      <c r="O81" s="8"/>
    </row>
    <row r="82" spans="1:15" s="1" customFormat="1" ht="102" x14ac:dyDescent="0.2">
      <c r="A82" s="72">
        <f t="shared" si="15"/>
        <v>74</v>
      </c>
      <c r="B82" s="14" t="s">
        <v>45</v>
      </c>
      <c r="C82" s="14" t="s">
        <v>8</v>
      </c>
      <c r="D82" s="14" t="s">
        <v>33</v>
      </c>
      <c r="E82" s="14" t="s">
        <v>14</v>
      </c>
      <c r="F82" s="14" t="s">
        <v>156</v>
      </c>
      <c r="G82" s="14" t="s">
        <v>14</v>
      </c>
      <c r="H82" s="14" t="s">
        <v>13</v>
      </c>
      <c r="I82" s="14" t="s">
        <v>27</v>
      </c>
      <c r="J82" s="58" t="s">
        <v>157</v>
      </c>
      <c r="K82" s="20">
        <v>49.8</v>
      </c>
      <c r="L82" s="20">
        <v>0</v>
      </c>
      <c r="M82" s="31">
        <v>0</v>
      </c>
      <c r="N82" s="8"/>
      <c r="O82" s="8"/>
    </row>
    <row r="83" spans="1:15" s="1" customFormat="1" ht="153" x14ac:dyDescent="0.2">
      <c r="A83" s="72">
        <f t="shared" si="15"/>
        <v>75</v>
      </c>
      <c r="B83" s="14" t="s">
        <v>45</v>
      </c>
      <c r="C83" s="50" t="s">
        <v>8</v>
      </c>
      <c r="D83" s="50" t="s">
        <v>33</v>
      </c>
      <c r="E83" s="50" t="s">
        <v>14</v>
      </c>
      <c r="F83" s="50" t="s">
        <v>178</v>
      </c>
      <c r="G83" s="50" t="s">
        <v>14</v>
      </c>
      <c r="H83" s="50" t="s">
        <v>13</v>
      </c>
      <c r="I83" s="50" t="s">
        <v>27</v>
      </c>
      <c r="J83" s="97" t="s">
        <v>210</v>
      </c>
      <c r="K83" s="20">
        <v>5</v>
      </c>
      <c r="L83" s="20">
        <v>5</v>
      </c>
      <c r="M83" s="31">
        <v>5</v>
      </c>
      <c r="N83" s="8"/>
      <c r="O83" s="8"/>
    </row>
    <row r="84" spans="1:15" s="1" customFormat="1" ht="89.25" x14ac:dyDescent="0.2">
      <c r="A84" s="72">
        <f t="shared" si="15"/>
        <v>76</v>
      </c>
      <c r="B84" s="14" t="s">
        <v>45</v>
      </c>
      <c r="C84" s="50" t="s">
        <v>8</v>
      </c>
      <c r="D84" s="50" t="s">
        <v>33</v>
      </c>
      <c r="E84" s="50" t="s">
        <v>14</v>
      </c>
      <c r="F84" s="50" t="s">
        <v>211</v>
      </c>
      <c r="G84" s="50" t="s">
        <v>14</v>
      </c>
      <c r="H84" s="50" t="s">
        <v>13</v>
      </c>
      <c r="I84" s="50" t="s">
        <v>27</v>
      </c>
      <c r="J84" s="97" t="s">
        <v>212</v>
      </c>
      <c r="K84" s="20">
        <v>5</v>
      </c>
      <c r="L84" s="20">
        <v>5</v>
      </c>
      <c r="M84" s="31">
        <v>5</v>
      </c>
      <c r="N84" s="8"/>
      <c r="O84" s="8"/>
    </row>
    <row r="85" spans="1:15" s="1" customFormat="1" ht="114.75" x14ac:dyDescent="0.2">
      <c r="A85" s="72">
        <f t="shared" si="15"/>
        <v>77</v>
      </c>
      <c r="B85" s="14" t="s">
        <v>45</v>
      </c>
      <c r="C85" s="14" t="s">
        <v>8</v>
      </c>
      <c r="D85" s="14" t="s">
        <v>33</v>
      </c>
      <c r="E85" s="14" t="s">
        <v>14</v>
      </c>
      <c r="F85" s="14" t="s">
        <v>171</v>
      </c>
      <c r="G85" s="14" t="s">
        <v>14</v>
      </c>
      <c r="H85" s="14" t="s">
        <v>13</v>
      </c>
      <c r="I85" s="14" t="s">
        <v>27</v>
      </c>
      <c r="J85" s="62" t="s">
        <v>172</v>
      </c>
      <c r="K85" s="20">
        <v>150</v>
      </c>
      <c r="L85" s="20">
        <v>150</v>
      </c>
      <c r="M85" s="31">
        <v>150</v>
      </c>
      <c r="N85" s="8"/>
      <c r="O85" s="8"/>
    </row>
    <row r="86" spans="1:15" s="1" customFormat="1" ht="140.25" x14ac:dyDescent="0.2">
      <c r="A86" s="72">
        <f t="shared" si="15"/>
        <v>78</v>
      </c>
      <c r="B86" s="14" t="s">
        <v>45</v>
      </c>
      <c r="C86" s="14" t="s">
        <v>8</v>
      </c>
      <c r="D86" s="14" t="s">
        <v>33</v>
      </c>
      <c r="E86" s="14" t="s">
        <v>14</v>
      </c>
      <c r="F86" s="14" t="s">
        <v>173</v>
      </c>
      <c r="G86" s="14" t="s">
        <v>14</v>
      </c>
      <c r="H86" s="14" t="s">
        <v>13</v>
      </c>
      <c r="I86" s="14" t="s">
        <v>27</v>
      </c>
      <c r="J86" s="63" t="s">
        <v>174</v>
      </c>
      <c r="K86" s="20">
        <v>5</v>
      </c>
      <c r="L86" s="20">
        <v>54.8</v>
      </c>
      <c r="M86" s="31">
        <v>54.8</v>
      </c>
      <c r="N86" s="8"/>
      <c r="O86" s="8"/>
    </row>
    <row r="87" spans="1:15" s="1" customFormat="1" ht="102" x14ac:dyDescent="0.2">
      <c r="A87" s="72">
        <f t="shared" si="15"/>
        <v>79</v>
      </c>
      <c r="B87" s="14" t="s">
        <v>45</v>
      </c>
      <c r="C87" s="14" t="s">
        <v>8</v>
      </c>
      <c r="D87" s="14" t="s">
        <v>33</v>
      </c>
      <c r="E87" s="14" t="s">
        <v>14</v>
      </c>
      <c r="F87" s="14" t="s">
        <v>175</v>
      </c>
      <c r="G87" s="14" t="s">
        <v>14</v>
      </c>
      <c r="H87" s="14" t="s">
        <v>13</v>
      </c>
      <c r="I87" s="14" t="s">
        <v>27</v>
      </c>
      <c r="J87" s="62" t="s">
        <v>176</v>
      </c>
      <c r="K87" s="20">
        <v>15</v>
      </c>
      <c r="L87" s="20">
        <v>15</v>
      </c>
      <c r="M87" s="31">
        <v>15</v>
      </c>
      <c r="N87" s="8"/>
      <c r="O87" s="8"/>
    </row>
    <row r="88" spans="1:15" s="1" customFormat="1" ht="89.25" x14ac:dyDescent="0.2">
      <c r="A88" s="72">
        <f t="shared" si="15"/>
        <v>80</v>
      </c>
      <c r="B88" s="14" t="s">
        <v>45</v>
      </c>
      <c r="C88" s="50" t="s">
        <v>8</v>
      </c>
      <c r="D88" s="50" t="s">
        <v>33</v>
      </c>
      <c r="E88" s="50" t="s">
        <v>14</v>
      </c>
      <c r="F88" s="50" t="s">
        <v>195</v>
      </c>
      <c r="G88" s="50" t="s">
        <v>14</v>
      </c>
      <c r="H88" s="50" t="s">
        <v>13</v>
      </c>
      <c r="I88" s="50" t="s">
        <v>27</v>
      </c>
      <c r="J88" s="87" t="s">
        <v>196</v>
      </c>
      <c r="K88" s="20">
        <v>250</v>
      </c>
      <c r="L88" s="20">
        <v>250</v>
      </c>
      <c r="M88" s="31">
        <v>250</v>
      </c>
      <c r="N88" s="8"/>
      <c r="O88" s="8"/>
    </row>
    <row r="89" spans="1:15" s="1" customFormat="1" ht="102" x14ac:dyDescent="0.2">
      <c r="A89" s="72">
        <f t="shared" si="15"/>
        <v>81</v>
      </c>
      <c r="B89" s="14" t="s">
        <v>45</v>
      </c>
      <c r="C89" s="14" t="s">
        <v>8</v>
      </c>
      <c r="D89" s="14" t="s">
        <v>33</v>
      </c>
      <c r="E89" s="14" t="s">
        <v>14</v>
      </c>
      <c r="F89" s="14" t="s">
        <v>159</v>
      </c>
      <c r="G89" s="14" t="s">
        <v>14</v>
      </c>
      <c r="H89" s="14" t="s">
        <v>13</v>
      </c>
      <c r="I89" s="14" t="s">
        <v>27</v>
      </c>
      <c r="J89" s="56" t="s">
        <v>158</v>
      </c>
      <c r="K89" s="20">
        <v>555</v>
      </c>
      <c r="L89" s="20">
        <v>555</v>
      </c>
      <c r="M89" s="31">
        <v>555</v>
      </c>
      <c r="N89" s="8"/>
      <c r="O89" s="8"/>
    </row>
    <row r="90" spans="1:15" s="1" customFormat="1" ht="51" x14ac:dyDescent="0.2">
      <c r="A90" s="72">
        <f t="shared" si="15"/>
        <v>82</v>
      </c>
      <c r="B90" s="69" t="s">
        <v>86</v>
      </c>
      <c r="C90" s="14" t="s">
        <v>8</v>
      </c>
      <c r="D90" s="14" t="s">
        <v>33</v>
      </c>
      <c r="E90" s="14" t="s">
        <v>18</v>
      </c>
      <c r="F90" s="14" t="s">
        <v>161</v>
      </c>
      <c r="G90" s="14" t="s">
        <v>18</v>
      </c>
      <c r="H90" s="14" t="s">
        <v>13</v>
      </c>
      <c r="I90" s="14" t="s">
        <v>27</v>
      </c>
      <c r="J90" s="57" t="s">
        <v>160</v>
      </c>
      <c r="K90" s="20">
        <v>210</v>
      </c>
      <c r="L90" s="20">
        <v>210</v>
      </c>
      <c r="M90" s="31">
        <v>210</v>
      </c>
      <c r="N90" s="8"/>
      <c r="O90" s="8"/>
    </row>
    <row r="91" spans="1:15" s="1" customFormat="1" ht="89.25" x14ac:dyDescent="0.2">
      <c r="A91" s="72">
        <f t="shared" si="15"/>
        <v>83</v>
      </c>
      <c r="B91" s="69" t="s">
        <v>45</v>
      </c>
      <c r="C91" s="50" t="s">
        <v>8</v>
      </c>
      <c r="D91" s="50" t="s">
        <v>33</v>
      </c>
      <c r="E91" s="50" t="s">
        <v>22</v>
      </c>
      <c r="F91" s="50" t="s">
        <v>15</v>
      </c>
      <c r="G91" s="50" t="s">
        <v>62</v>
      </c>
      <c r="H91" s="50" t="s">
        <v>13</v>
      </c>
      <c r="I91" s="50" t="s">
        <v>27</v>
      </c>
      <c r="J91" s="98" t="s">
        <v>213</v>
      </c>
      <c r="K91" s="20">
        <v>11.2</v>
      </c>
      <c r="L91" s="20">
        <v>11.2</v>
      </c>
      <c r="M91" s="31">
        <v>11.2</v>
      </c>
      <c r="N91" s="8"/>
      <c r="O91" s="8"/>
    </row>
    <row r="92" spans="1:15" s="1" customFormat="1" ht="76.5" x14ac:dyDescent="0.2">
      <c r="A92" s="72">
        <f t="shared" si="15"/>
        <v>84</v>
      </c>
      <c r="B92" s="14" t="s">
        <v>45</v>
      </c>
      <c r="C92" s="14" t="s">
        <v>8</v>
      </c>
      <c r="D92" s="14" t="s">
        <v>33</v>
      </c>
      <c r="E92" s="14" t="s">
        <v>22</v>
      </c>
      <c r="F92" s="50" t="s">
        <v>163</v>
      </c>
      <c r="G92" s="14" t="s">
        <v>62</v>
      </c>
      <c r="H92" s="14" t="s">
        <v>13</v>
      </c>
      <c r="I92" s="14" t="s">
        <v>27</v>
      </c>
      <c r="J92" s="67" t="s">
        <v>162</v>
      </c>
      <c r="K92" s="20">
        <v>100</v>
      </c>
      <c r="L92" s="20">
        <v>100</v>
      </c>
      <c r="M92" s="31">
        <v>100</v>
      </c>
      <c r="N92" s="8"/>
      <c r="O92" s="8"/>
    </row>
    <row r="93" spans="1:15" s="1" customFormat="1" ht="165.75" x14ac:dyDescent="0.2">
      <c r="A93" s="72">
        <f t="shared" si="15"/>
        <v>85</v>
      </c>
      <c r="B93" s="14" t="s">
        <v>45</v>
      </c>
      <c r="C93" s="14" t="s">
        <v>8</v>
      </c>
      <c r="D93" s="14" t="s">
        <v>33</v>
      </c>
      <c r="E93" s="14" t="s">
        <v>177</v>
      </c>
      <c r="F93" s="14" t="s">
        <v>178</v>
      </c>
      <c r="G93" s="14" t="s">
        <v>14</v>
      </c>
      <c r="H93" s="14" t="s">
        <v>179</v>
      </c>
      <c r="I93" s="14" t="s">
        <v>27</v>
      </c>
      <c r="J93" s="64" t="s">
        <v>180</v>
      </c>
      <c r="K93" s="20">
        <v>40</v>
      </c>
      <c r="L93" s="20">
        <v>40</v>
      </c>
      <c r="M93" s="31">
        <v>40</v>
      </c>
      <c r="N93" s="8"/>
      <c r="O93" s="8"/>
    </row>
    <row r="94" spans="1:15" s="1" customFormat="1" ht="102" x14ac:dyDescent="0.2">
      <c r="A94" s="72">
        <f t="shared" si="15"/>
        <v>86</v>
      </c>
      <c r="B94" s="85" t="s">
        <v>47</v>
      </c>
      <c r="C94" s="50" t="s">
        <v>8</v>
      </c>
      <c r="D94" s="50" t="s">
        <v>33</v>
      </c>
      <c r="E94" s="50" t="s">
        <v>177</v>
      </c>
      <c r="F94" s="50" t="s">
        <v>205</v>
      </c>
      <c r="G94" s="50" t="s">
        <v>14</v>
      </c>
      <c r="H94" s="50" t="s">
        <v>13</v>
      </c>
      <c r="I94" s="50" t="s">
        <v>27</v>
      </c>
      <c r="J94" s="67" t="s">
        <v>206</v>
      </c>
      <c r="K94" s="20">
        <v>1</v>
      </c>
      <c r="L94" s="20">
        <v>1</v>
      </c>
      <c r="M94" s="31">
        <v>1</v>
      </c>
      <c r="N94" s="8"/>
      <c r="O94" s="8"/>
    </row>
    <row r="95" spans="1:15" s="1" customFormat="1" x14ac:dyDescent="0.2">
      <c r="A95" s="72">
        <f t="shared" si="15"/>
        <v>87</v>
      </c>
      <c r="B95" s="14" t="s">
        <v>85</v>
      </c>
      <c r="C95" s="13" t="s">
        <v>34</v>
      </c>
      <c r="D95" s="13" t="s">
        <v>12</v>
      </c>
      <c r="E95" s="13" t="s">
        <v>12</v>
      </c>
      <c r="F95" s="13" t="s">
        <v>45</v>
      </c>
      <c r="G95" s="13" t="s">
        <v>12</v>
      </c>
      <c r="H95" s="13" t="s">
        <v>13</v>
      </c>
      <c r="I95" s="13" t="s">
        <v>45</v>
      </c>
      <c r="J95" s="3" t="s">
        <v>58</v>
      </c>
      <c r="K95" s="21">
        <f>SUM(K96)</f>
        <v>1163692.8000000003</v>
      </c>
      <c r="L95" s="21">
        <f t="shared" ref="L95:M95" si="16">SUM(L96)</f>
        <v>1079115.3</v>
      </c>
      <c r="M95" s="28">
        <f t="shared" si="16"/>
        <v>1035143.1</v>
      </c>
      <c r="N95" s="8"/>
      <c r="O95" s="8"/>
    </row>
    <row r="96" spans="1:15" s="1" customFormat="1" ht="38.25" x14ac:dyDescent="0.2">
      <c r="A96" s="72">
        <f t="shared" si="15"/>
        <v>88</v>
      </c>
      <c r="B96" s="14" t="s">
        <v>85</v>
      </c>
      <c r="C96" s="14" t="s">
        <v>34</v>
      </c>
      <c r="D96" s="14" t="s">
        <v>18</v>
      </c>
      <c r="E96" s="14" t="s">
        <v>12</v>
      </c>
      <c r="F96" s="14" t="s">
        <v>45</v>
      </c>
      <c r="G96" s="14" t="s">
        <v>12</v>
      </c>
      <c r="H96" s="14" t="s">
        <v>13</v>
      </c>
      <c r="I96" s="14" t="s">
        <v>45</v>
      </c>
      <c r="J96" s="3" t="s">
        <v>104</v>
      </c>
      <c r="K96" s="20">
        <f>SUM(K97+K108+K102+K113)</f>
        <v>1163692.8000000003</v>
      </c>
      <c r="L96" s="20">
        <f t="shared" ref="L96:M96" si="17">SUM(L97+L108+L102+L113)</f>
        <v>1079115.3</v>
      </c>
      <c r="M96" s="20">
        <f t="shared" si="17"/>
        <v>1035143.1</v>
      </c>
      <c r="N96" s="8"/>
      <c r="O96" s="8"/>
    </row>
    <row r="97" spans="1:15" s="1" customFormat="1" ht="25.5" x14ac:dyDescent="0.2">
      <c r="A97" s="72">
        <f t="shared" si="15"/>
        <v>89</v>
      </c>
      <c r="B97" s="14" t="s">
        <v>85</v>
      </c>
      <c r="C97" s="14" t="s">
        <v>34</v>
      </c>
      <c r="D97" s="14" t="s">
        <v>18</v>
      </c>
      <c r="E97" s="14" t="s">
        <v>14</v>
      </c>
      <c r="F97" s="14" t="s">
        <v>45</v>
      </c>
      <c r="G97" s="14" t="s">
        <v>12</v>
      </c>
      <c r="H97" s="14" t="s">
        <v>13</v>
      </c>
      <c r="I97" s="14" t="s">
        <v>123</v>
      </c>
      <c r="J97" s="3" t="s">
        <v>59</v>
      </c>
      <c r="K97" s="16">
        <f>K98+K101</f>
        <v>323282.2</v>
      </c>
      <c r="L97" s="16">
        <f t="shared" ref="L97:M97" si="18">L98+L101</f>
        <v>276356.59999999998</v>
      </c>
      <c r="M97" s="35">
        <f t="shared" si="18"/>
        <v>276356.59999999998</v>
      </c>
      <c r="N97" s="8"/>
      <c r="O97" s="8"/>
    </row>
    <row r="98" spans="1:15" s="1" customFormat="1" ht="25.5" x14ac:dyDescent="0.2">
      <c r="A98" s="72">
        <f t="shared" si="15"/>
        <v>90</v>
      </c>
      <c r="B98" s="14" t="s">
        <v>85</v>
      </c>
      <c r="C98" s="14" t="s">
        <v>34</v>
      </c>
      <c r="D98" s="14" t="s">
        <v>18</v>
      </c>
      <c r="E98" s="14" t="s">
        <v>14</v>
      </c>
      <c r="F98" s="14" t="s">
        <v>77</v>
      </c>
      <c r="G98" s="14" t="s">
        <v>12</v>
      </c>
      <c r="H98" s="14" t="s">
        <v>13</v>
      </c>
      <c r="I98" s="14" t="s">
        <v>123</v>
      </c>
      <c r="J98" s="3" t="s">
        <v>76</v>
      </c>
      <c r="K98" s="16">
        <f>SUM(K99:K100)</f>
        <v>240243.1</v>
      </c>
      <c r="L98" s="16">
        <f t="shared" ref="L98:M98" si="19">SUM(L99:L100)</f>
        <v>193317.5</v>
      </c>
      <c r="M98" s="35">
        <f t="shared" si="19"/>
        <v>193317.5</v>
      </c>
      <c r="N98" s="8"/>
      <c r="O98" s="8"/>
    </row>
    <row r="99" spans="1:15" s="1" customFormat="1" ht="25.5" x14ac:dyDescent="0.2">
      <c r="A99" s="72">
        <f t="shared" si="15"/>
        <v>91</v>
      </c>
      <c r="B99" s="50" t="s">
        <v>85</v>
      </c>
      <c r="C99" s="50" t="s">
        <v>34</v>
      </c>
      <c r="D99" s="50" t="s">
        <v>18</v>
      </c>
      <c r="E99" s="50" t="s">
        <v>138</v>
      </c>
      <c r="F99" s="50" t="s">
        <v>77</v>
      </c>
      <c r="G99" s="50" t="s">
        <v>62</v>
      </c>
      <c r="H99" s="50" t="s">
        <v>13</v>
      </c>
      <c r="I99" s="50" t="s">
        <v>123</v>
      </c>
      <c r="J99" s="98" t="s">
        <v>214</v>
      </c>
      <c r="K99" s="99">
        <v>234628.1</v>
      </c>
      <c r="L99" s="99">
        <v>187702.5</v>
      </c>
      <c r="M99" s="100">
        <v>187702.5</v>
      </c>
      <c r="N99" s="8"/>
      <c r="O99" s="8"/>
    </row>
    <row r="100" spans="1:15" s="1" customFormat="1" ht="38.25" x14ac:dyDescent="0.2">
      <c r="A100" s="72">
        <f t="shared" si="15"/>
        <v>92</v>
      </c>
      <c r="B100" s="50" t="s">
        <v>85</v>
      </c>
      <c r="C100" s="48" t="s">
        <v>34</v>
      </c>
      <c r="D100" s="48" t="s">
        <v>18</v>
      </c>
      <c r="E100" s="48" t="s">
        <v>138</v>
      </c>
      <c r="F100" s="48" t="s">
        <v>139</v>
      </c>
      <c r="G100" s="48" t="s">
        <v>62</v>
      </c>
      <c r="H100" s="48" t="s">
        <v>13</v>
      </c>
      <c r="I100" s="50" t="s">
        <v>123</v>
      </c>
      <c r="J100" s="80" t="s">
        <v>121</v>
      </c>
      <c r="K100" s="101">
        <v>5615</v>
      </c>
      <c r="L100" s="101">
        <v>5615</v>
      </c>
      <c r="M100" s="102">
        <v>5615</v>
      </c>
      <c r="N100" s="8"/>
      <c r="O100" s="8"/>
    </row>
    <row r="101" spans="1:15" s="1" customFormat="1" ht="51" x14ac:dyDescent="0.2">
      <c r="A101" s="72">
        <f t="shared" si="15"/>
        <v>93</v>
      </c>
      <c r="B101" s="50" t="s">
        <v>85</v>
      </c>
      <c r="C101" s="48" t="s">
        <v>34</v>
      </c>
      <c r="D101" s="48" t="s">
        <v>18</v>
      </c>
      <c r="E101" s="48" t="s">
        <v>188</v>
      </c>
      <c r="F101" s="48" t="s">
        <v>78</v>
      </c>
      <c r="G101" s="48" t="s">
        <v>62</v>
      </c>
      <c r="H101" s="48" t="s">
        <v>215</v>
      </c>
      <c r="I101" s="50" t="s">
        <v>123</v>
      </c>
      <c r="J101" s="98" t="s">
        <v>216</v>
      </c>
      <c r="K101" s="103">
        <v>83039.100000000006</v>
      </c>
      <c r="L101" s="103">
        <v>83039.100000000006</v>
      </c>
      <c r="M101" s="104">
        <v>83039.100000000006</v>
      </c>
      <c r="N101" s="8"/>
      <c r="O101" s="8"/>
    </row>
    <row r="102" spans="1:15" s="1" customFormat="1" ht="25.5" x14ac:dyDescent="0.2">
      <c r="A102" s="72">
        <f t="shared" si="15"/>
        <v>94</v>
      </c>
      <c r="B102" s="14" t="s">
        <v>85</v>
      </c>
      <c r="C102" s="15" t="s">
        <v>34</v>
      </c>
      <c r="D102" s="15" t="s">
        <v>18</v>
      </c>
      <c r="E102" s="15" t="s">
        <v>18</v>
      </c>
      <c r="F102" s="15" t="s">
        <v>45</v>
      </c>
      <c r="G102" s="15" t="s">
        <v>12</v>
      </c>
      <c r="H102" s="15" t="s">
        <v>13</v>
      </c>
      <c r="I102" s="14" t="s">
        <v>123</v>
      </c>
      <c r="J102" s="3" t="s">
        <v>83</v>
      </c>
      <c r="K102" s="20">
        <f>SUM(K103:K107)</f>
        <v>91761.1</v>
      </c>
      <c r="L102" s="20">
        <f>SUM(L103:L107)</f>
        <v>59544.3</v>
      </c>
      <c r="M102" s="31">
        <f>SUM(M103:M107)</f>
        <v>15579.6</v>
      </c>
      <c r="N102" s="8"/>
      <c r="O102" s="8"/>
    </row>
    <row r="103" spans="1:15" s="1" customFormat="1" ht="63.75" x14ac:dyDescent="0.2">
      <c r="A103" s="72">
        <f t="shared" si="15"/>
        <v>95</v>
      </c>
      <c r="B103" s="50" t="s">
        <v>85</v>
      </c>
      <c r="C103" s="48" t="s">
        <v>34</v>
      </c>
      <c r="D103" s="48" t="s">
        <v>18</v>
      </c>
      <c r="E103" s="48" t="s">
        <v>64</v>
      </c>
      <c r="F103" s="48" t="s">
        <v>189</v>
      </c>
      <c r="G103" s="48" t="s">
        <v>62</v>
      </c>
      <c r="H103" s="48" t="s">
        <v>13</v>
      </c>
      <c r="I103" s="50" t="s">
        <v>123</v>
      </c>
      <c r="J103" s="67" t="s">
        <v>190</v>
      </c>
      <c r="K103" s="105">
        <v>4890.6000000000004</v>
      </c>
      <c r="L103" s="105">
        <v>1257.2</v>
      </c>
      <c r="M103" s="74"/>
      <c r="N103" s="8"/>
      <c r="O103" s="8"/>
    </row>
    <row r="104" spans="1:15" s="1" customFormat="1" ht="76.5" x14ac:dyDescent="0.2">
      <c r="A104" s="72">
        <f t="shared" si="15"/>
        <v>96</v>
      </c>
      <c r="B104" s="50" t="s">
        <v>85</v>
      </c>
      <c r="C104" s="48" t="s">
        <v>34</v>
      </c>
      <c r="D104" s="48" t="s">
        <v>18</v>
      </c>
      <c r="E104" s="48" t="s">
        <v>64</v>
      </c>
      <c r="F104" s="48" t="s">
        <v>191</v>
      </c>
      <c r="G104" s="48" t="s">
        <v>62</v>
      </c>
      <c r="H104" s="48" t="s">
        <v>13</v>
      </c>
      <c r="I104" s="50" t="s">
        <v>123</v>
      </c>
      <c r="J104" s="67" t="s">
        <v>192</v>
      </c>
      <c r="K104" s="105">
        <v>30020.400000000001</v>
      </c>
      <c r="L104" s="79">
        <v>30842.9</v>
      </c>
      <c r="M104" s="106">
        <v>9047.2000000000007</v>
      </c>
      <c r="N104" s="8"/>
      <c r="O104" s="8"/>
    </row>
    <row r="105" spans="1:15" s="1" customFormat="1" ht="25.5" x14ac:dyDescent="0.2">
      <c r="A105" s="72">
        <f t="shared" si="15"/>
        <v>97</v>
      </c>
      <c r="B105" s="14" t="s">
        <v>85</v>
      </c>
      <c r="C105" s="15" t="s">
        <v>34</v>
      </c>
      <c r="D105" s="15" t="s">
        <v>18</v>
      </c>
      <c r="E105" s="15" t="s">
        <v>64</v>
      </c>
      <c r="F105" s="15" t="s">
        <v>164</v>
      </c>
      <c r="G105" s="15" t="s">
        <v>62</v>
      </c>
      <c r="H105" s="15" t="s">
        <v>13</v>
      </c>
      <c r="I105" s="14" t="s">
        <v>123</v>
      </c>
      <c r="J105" s="3" t="s">
        <v>165</v>
      </c>
      <c r="K105" s="79">
        <v>95.1</v>
      </c>
      <c r="L105" s="79">
        <v>95.1</v>
      </c>
      <c r="M105" s="106">
        <v>27.6</v>
      </c>
      <c r="N105" s="8"/>
      <c r="O105" s="8"/>
    </row>
    <row r="106" spans="1:15" s="1" customFormat="1" ht="63.75" x14ac:dyDescent="0.2">
      <c r="A106" s="72">
        <f t="shared" si="15"/>
        <v>98</v>
      </c>
      <c r="B106" s="50" t="s">
        <v>85</v>
      </c>
      <c r="C106" s="48" t="s">
        <v>34</v>
      </c>
      <c r="D106" s="48" t="s">
        <v>18</v>
      </c>
      <c r="E106" s="48" t="s">
        <v>64</v>
      </c>
      <c r="F106" s="48" t="s">
        <v>193</v>
      </c>
      <c r="G106" s="48" t="s">
        <v>62</v>
      </c>
      <c r="H106" s="48" t="s">
        <v>13</v>
      </c>
      <c r="I106" s="50" t="s">
        <v>123</v>
      </c>
      <c r="J106" s="68" t="s">
        <v>194</v>
      </c>
      <c r="K106" s="107">
        <v>19652.5</v>
      </c>
      <c r="L106" s="107">
        <v>21836.1</v>
      </c>
      <c r="M106" s="108">
        <v>1091.8</v>
      </c>
      <c r="N106" s="8"/>
      <c r="O106" s="8"/>
    </row>
    <row r="107" spans="1:15" s="1" customFormat="1" ht="25.5" x14ac:dyDescent="0.2">
      <c r="A107" s="72">
        <f t="shared" si="15"/>
        <v>99</v>
      </c>
      <c r="B107" s="14" t="s">
        <v>85</v>
      </c>
      <c r="C107" s="15" t="s">
        <v>34</v>
      </c>
      <c r="D107" s="15" t="s">
        <v>18</v>
      </c>
      <c r="E107" s="15" t="s">
        <v>140</v>
      </c>
      <c r="F107" s="15" t="s">
        <v>78</v>
      </c>
      <c r="G107" s="15" t="s">
        <v>62</v>
      </c>
      <c r="H107" s="15" t="s">
        <v>13</v>
      </c>
      <c r="I107" s="14" t="s">
        <v>123</v>
      </c>
      <c r="J107" s="3" t="s">
        <v>79</v>
      </c>
      <c r="K107" s="20">
        <v>37102.5</v>
      </c>
      <c r="L107" s="20">
        <v>5513</v>
      </c>
      <c r="M107" s="31">
        <v>5413</v>
      </c>
      <c r="N107" s="8"/>
      <c r="O107" s="8"/>
    </row>
    <row r="108" spans="1:15" s="1" customFormat="1" ht="25.5" x14ac:dyDescent="0.2">
      <c r="A108" s="72">
        <f t="shared" si="15"/>
        <v>100</v>
      </c>
      <c r="B108" s="14" t="s">
        <v>85</v>
      </c>
      <c r="C108" s="14" t="s">
        <v>34</v>
      </c>
      <c r="D108" s="14" t="s">
        <v>18</v>
      </c>
      <c r="E108" s="14" t="s">
        <v>135</v>
      </c>
      <c r="F108" s="14" t="s">
        <v>45</v>
      </c>
      <c r="G108" s="14" t="s">
        <v>12</v>
      </c>
      <c r="H108" s="14" t="s">
        <v>13</v>
      </c>
      <c r="I108" s="14" t="s">
        <v>123</v>
      </c>
      <c r="J108" s="3" t="s">
        <v>80</v>
      </c>
      <c r="K108" s="20">
        <f>SUM(K109:K112)</f>
        <v>746747.4</v>
      </c>
      <c r="L108" s="20">
        <f t="shared" ref="L108:M108" si="20">SUM(L109:L112)</f>
        <v>741312.3</v>
      </c>
      <c r="M108" s="31">
        <f t="shared" si="20"/>
        <v>741304.8</v>
      </c>
      <c r="N108" s="8"/>
      <c r="O108" s="47"/>
    </row>
    <row r="109" spans="1:15" s="1" customFormat="1" ht="76.5" x14ac:dyDescent="0.2">
      <c r="A109" s="72">
        <f t="shared" si="15"/>
        <v>101</v>
      </c>
      <c r="B109" s="50" t="s">
        <v>85</v>
      </c>
      <c r="C109" s="50" t="s">
        <v>34</v>
      </c>
      <c r="D109" s="50" t="s">
        <v>18</v>
      </c>
      <c r="E109" s="50" t="s">
        <v>141</v>
      </c>
      <c r="F109" s="50" t="s">
        <v>28</v>
      </c>
      <c r="G109" s="50" t="s">
        <v>62</v>
      </c>
      <c r="H109" s="50" t="s">
        <v>13</v>
      </c>
      <c r="I109" s="14" t="s">
        <v>123</v>
      </c>
      <c r="J109" s="51" t="s">
        <v>145</v>
      </c>
      <c r="K109" s="109">
        <v>8.4</v>
      </c>
      <c r="L109" s="109">
        <v>7.5</v>
      </c>
      <c r="M109" s="78"/>
      <c r="N109" s="8"/>
      <c r="O109" s="47"/>
    </row>
    <row r="110" spans="1:15" s="1" customFormat="1" ht="38.25" x14ac:dyDescent="0.2">
      <c r="A110" s="72">
        <f t="shared" si="15"/>
        <v>102</v>
      </c>
      <c r="B110" s="15" t="s">
        <v>85</v>
      </c>
      <c r="C110" s="15" t="s">
        <v>34</v>
      </c>
      <c r="D110" s="15" t="s">
        <v>18</v>
      </c>
      <c r="E110" s="15" t="s">
        <v>135</v>
      </c>
      <c r="F110" s="15" t="s">
        <v>81</v>
      </c>
      <c r="G110" s="15" t="s">
        <v>62</v>
      </c>
      <c r="H110" s="15" t="s">
        <v>13</v>
      </c>
      <c r="I110" s="14" t="s">
        <v>123</v>
      </c>
      <c r="J110" s="3" t="s">
        <v>82</v>
      </c>
      <c r="K110" s="20">
        <v>712334.5</v>
      </c>
      <c r="L110" s="20">
        <v>712022.8</v>
      </c>
      <c r="M110" s="32">
        <v>712022.8</v>
      </c>
      <c r="N110" s="8"/>
      <c r="O110" s="8"/>
    </row>
    <row r="111" spans="1:15" s="1" customFormat="1" ht="89.25" x14ac:dyDescent="0.2">
      <c r="A111" s="72">
        <f t="shared" si="15"/>
        <v>103</v>
      </c>
      <c r="B111" s="14" t="s">
        <v>85</v>
      </c>
      <c r="C111" s="14" t="s">
        <v>34</v>
      </c>
      <c r="D111" s="14" t="s">
        <v>18</v>
      </c>
      <c r="E111" s="14" t="s">
        <v>135</v>
      </c>
      <c r="F111" s="14" t="s">
        <v>136</v>
      </c>
      <c r="G111" s="14" t="s">
        <v>62</v>
      </c>
      <c r="H111" s="14" t="s">
        <v>13</v>
      </c>
      <c r="I111" s="14" t="s">
        <v>123</v>
      </c>
      <c r="J111" s="2" t="s">
        <v>137</v>
      </c>
      <c r="K111" s="107">
        <v>5383.3</v>
      </c>
      <c r="L111" s="107">
        <v>5383.3</v>
      </c>
      <c r="M111" s="108">
        <v>5383.3</v>
      </c>
      <c r="N111" s="8"/>
      <c r="O111" s="8"/>
    </row>
    <row r="112" spans="1:15" s="1" customFormat="1" ht="60" x14ac:dyDescent="0.2">
      <c r="A112" s="72">
        <f t="shared" si="15"/>
        <v>104</v>
      </c>
      <c r="B112" s="50" t="s">
        <v>85</v>
      </c>
      <c r="C112" s="50" t="s">
        <v>34</v>
      </c>
      <c r="D112" s="50" t="s">
        <v>18</v>
      </c>
      <c r="E112" s="50" t="s">
        <v>141</v>
      </c>
      <c r="F112" s="50" t="s">
        <v>207</v>
      </c>
      <c r="G112" s="50" t="s">
        <v>62</v>
      </c>
      <c r="H112" s="50" t="s">
        <v>13</v>
      </c>
      <c r="I112" s="50" t="s">
        <v>123</v>
      </c>
      <c r="J112" s="86" t="s">
        <v>208</v>
      </c>
      <c r="K112" s="107">
        <v>29021.200000000001</v>
      </c>
      <c r="L112" s="107">
        <v>23898.7</v>
      </c>
      <c r="M112" s="108">
        <v>23898.7</v>
      </c>
      <c r="N112" s="8"/>
      <c r="O112" s="8"/>
    </row>
    <row r="113" spans="1:15" s="1" customFormat="1" ht="51" x14ac:dyDescent="0.2">
      <c r="A113" s="72">
        <f t="shared" si="15"/>
        <v>105</v>
      </c>
      <c r="B113" s="14" t="s">
        <v>85</v>
      </c>
      <c r="C113" s="14" t="s">
        <v>34</v>
      </c>
      <c r="D113" s="14" t="s">
        <v>18</v>
      </c>
      <c r="E113" s="14" t="s">
        <v>140</v>
      </c>
      <c r="F113" s="14" t="s">
        <v>166</v>
      </c>
      <c r="G113" s="14" t="s">
        <v>12</v>
      </c>
      <c r="H113" s="14" t="s">
        <v>13</v>
      </c>
      <c r="I113" s="14" t="s">
        <v>123</v>
      </c>
      <c r="J113" s="2" t="s">
        <v>167</v>
      </c>
      <c r="K113" s="20">
        <f>K114</f>
        <v>1902.1</v>
      </c>
      <c r="L113" s="20">
        <f t="shared" ref="L113:M113" si="21">L114</f>
        <v>1902.1</v>
      </c>
      <c r="M113" s="31">
        <f t="shared" si="21"/>
        <v>1902.1</v>
      </c>
      <c r="N113" s="8"/>
      <c r="O113" s="8"/>
    </row>
    <row r="114" spans="1:15" s="1" customFormat="1" ht="25.5" x14ac:dyDescent="0.2">
      <c r="A114" s="72">
        <f t="shared" si="15"/>
        <v>106</v>
      </c>
      <c r="B114" s="14" t="s">
        <v>85</v>
      </c>
      <c r="C114" s="14" t="s">
        <v>34</v>
      </c>
      <c r="D114" s="14" t="s">
        <v>18</v>
      </c>
      <c r="E114" s="14" t="s">
        <v>140</v>
      </c>
      <c r="F114" s="14" t="s">
        <v>166</v>
      </c>
      <c r="G114" s="14" t="s">
        <v>62</v>
      </c>
      <c r="H114" s="14" t="s">
        <v>13</v>
      </c>
      <c r="I114" s="14" t="s">
        <v>123</v>
      </c>
      <c r="J114" s="2" t="s">
        <v>168</v>
      </c>
      <c r="K114" s="20">
        <v>1902.1</v>
      </c>
      <c r="L114" s="20">
        <v>1902.1</v>
      </c>
      <c r="M114" s="31">
        <v>1902.1</v>
      </c>
      <c r="N114" s="8"/>
      <c r="O114" s="8"/>
    </row>
    <row r="115" spans="1:15" s="1" customFormat="1" ht="19.5" thickBot="1" x14ac:dyDescent="0.25">
      <c r="A115" s="72">
        <f t="shared" si="15"/>
        <v>107</v>
      </c>
      <c r="B115" s="36"/>
      <c r="C115" s="36"/>
      <c r="D115" s="36"/>
      <c r="E115" s="36"/>
      <c r="F115" s="36"/>
      <c r="G115" s="36"/>
      <c r="H115" s="36"/>
      <c r="I115" s="36"/>
      <c r="J115" s="37" t="s">
        <v>7</v>
      </c>
      <c r="K115" s="38">
        <f>SUM(K9+K95)</f>
        <v>1670801.7970000003</v>
      </c>
      <c r="L115" s="38">
        <f>SUM(L9+L95)</f>
        <v>1611117.537</v>
      </c>
      <c r="M115" s="39">
        <f>SUM(M9+M95)</f>
        <v>1591089.1069999998</v>
      </c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x14ac:dyDescent="0.2">
      <c r="K167" s="9"/>
      <c r="L167" s="9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ht="30" customHeight="1" x14ac:dyDescent="0.2">
      <c r="K169" s="9"/>
      <c r="L169" s="9"/>
    </row>
    <row r="170" spans="1:15" ht="42.75" customHeight="1" x14ac:dyDescent="0.2">
      <c r="K170" s="9"/>
      <c r="L170" s="9"/>
    </row>
    <row r="171" spans="1:15" ht="83.25" customHeight="1" x14ac:dyDescent="0.2">
      <c r="K171" s="9"/>
      <c r="L171" s="9"/>
    </row>
    <row r="172" spans="1:15" ht="76.5" customHeight="1" x14ac:dyDescent="0.2">
      <c r="K172" s="9"/>
      <c r="L172" s="9"/>
    </row>
    <row r="173" spans="1:15" ht="46.5" customHeight="1" x14ac:dyDescent="0.2">
      <c r="K173" s="9"/>
      <c r="L173" s="9"/>
    </row>
    <row r="174" spans="1:15" ht="185.25" customHeight="1" x14ac:dyDescent="0.2">
      <c r="K174" s="9"/>
      <c r="L174" s="9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ht="29.25" customHeight="1" x14ac:dyDescent="0.2">
      <c r="K176" s="9"/>
      <c r="L176" s="9"/>
    </row>
    <row r="177" spans="1:15" ht="21" customHeight="1" x14ac:dyDescent="0.2">
      <c r="K177" s="9"/>
      <c r="L177" s="9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ht="22.5" customHeight="1" x14ac:dyDescent="0.2">
      <c r="K181" s="9"/>
      <c r="L181" s="9"/>
    </row>
    <row r="182" spans="1:15" ht="44.25" customHeight="1" x14ac:dyDescent="0.2">
      <c r="K182" s="9"/>
      <c r="L182" s="9"/>
    </row>
    <row r="183" spans="1:15" ht="66" customHeight="1" x14ac:dyDescent="0.2">
      <c r="K183" s="9"/>
      <c r="L183" s="9"/>
    </row>
    <row r="184" spans="1:15" ht="41.25" customHeight="1" x14ac:dyDescent="0.2">
      <c r="K184" s="9"/>
      <c r="L184" s="9"/>
    </row>
    <row r="185" spans="1:15" s="1" customFormat="1" ht="46.5" customHeigh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ht="27" customHeight="1" x14ac:dyDescent="0.2">
      <c r="K190" s="9"/>
      <c r="L190" s="9"/>
    </row>
    <row r="191" spans="1:15" ht="27" customHeight="1" x14ac:dyDescent="0.2">
      <c r="K191" s="9"/>
      <c r="L191" s="9"/>
    </row>
    <row r="192" spans="1:15" ht="27" customHeight="1" x14ac:dyDescent="0.2">
      <c r="K192" s="9"/>
      <c r="L192" s="9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x14ac:dyDescent="0.2">
      <c r="K195" s="9"/>
      <c r="L195" s="9"/>
    </row>
    <row r="196" spans="1:15" ht="62.25" customHeight="1" x14ac:dyDescent="0.2">
      <c r="K196" s="9"/>
      <c r="L196" s="9"/>
    </row>
    <row r="197" spans="1:15" ht="87" customHeight="1" x14ac:dyDescent="0.2">
      <c r="K197" s="9"/>
      <c r="L197" s="9"/>
    </row>
    <row r="198" spans="1:15" ht="71.25" customHeight="1" x14ac:dyDescent="0.2">
      <c r="K198" s="9"/>
      <c r="L198" s="9"/>
    </row>
    <row r="199" spans="1:15" ht="32.25" customHeight="1" x14ac:dyDescent="0.2">
      <c r="K199" s="9"/>
      <c r="L199" s="9"/>
    </row>
    <row r="200" spans="1:15" ht="30" customHeight="1" x14ac:dyDescent="0.2">
      <c r="K200" s="9"/>
      <c r="L200" s="9"/>
    </row>
    <row r="201" spans="1:15" ht="31.5" customHeight="1" x14ac:dyDescent="0.2">
      <c r="K201" s="9"/>
      <c r="L201" s="9"/>
    </row>
    <row r="202" spans="1:15" ht="30.75" customHeight="1" x14ac:dyDescent="0.2">
      <c r="K202" s="9"/>
      <c r="L202" s="9"/>
    </row>
    <row r="203" spans="1:15" ht="30.75" customHeight="1" x14ac:dyDescent="0.2">
      <c r="K203" s="9"/>
      <c r="L203" s="9"/>
    </row>
    <row r="204" spans="1:15" ht="40.5" customHeight="1" x14ac:dyDescent="0.2">
      <c r="K204" s="9"/>
      <c r="L204" s="9"/>
    </row>
    <row r="205" spans="1:15" ht="48.75" customHeight="1" x14ac:dyDescent="0.2">
      <c r="K205" s="9"/>
      <c r="L205" s="9"/>
    </row>
    <row r="206" spans="1:15" ht="63.75" customHeight="1" x14ac:dyDescent="0.2">
      <c r="K206" s="9"/>
      <c r="L206" s="9"/>
    </row>
    <row r="207" spans="1:15" ht="54.75" customHeight="1" x14ac:dyDescent="0.2">
      <c r="K207" s="9"/>
      <c r="L207" s="9"/>
    </row>
    <row r="208" spans="1:15" s="1" customFormat="1" ht="35.2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ht="28.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64.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ht="30.75" customHeigh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66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x14ac:dyDescent="0.2">
      <c r="K221" s="9"/>
      <c r="L221" s="9"/>
    </row>
    <row r="222" spans="1:15" x14ac:dyDescent="0.2">
      <c r="K222" s="9"/>
      <c r="L222" s="9"/>
    </row>
    <row r="223" spans="1:15" ht="69.75" customHeight="1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ht="19.5" customHeight="1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x14ac:dyDescent="0.2">
      <c r="K238" s="9"/>
      <c r="L238" s="9"/>
    </row>
    <row r="239" spans="11:12" x14ac:dyDescent="0.2">
      <c r="K239" s="9"/>
      <c r="L239" s="9"/>
    </row>
    <row r="240" spans="11:12" x14ac:dyDescent="0.2">
      <c r="K240" s="9"/>
      <c r="L240" s="9"/>
    </row>
    <row r="241" spans="1:15" ht="33" customHeight="1" x14ac:dyDescent="0.2">
      <c r="K241" s="9"/>
      <c r="L241" s="9"/>
    </row>
    <row r="242" spans="1:15" ht="48" customHeight="1" x14ac:dyDescent="0.2">
      <c r="K242" s="9"/>
      <c r="L242" s="9"/>
    </row>
    <row r="243" spans="1:15" ht="46.5" customHeight="1" x14ac:dyDescent="0.2">
      <c r="K243" s="9"/>
      <c r="L243" s="9"/>
    </row>
    <row r="244" spans="1:15" ht="41.25" customHeight="1" x14ac:dyDescent="0.2">
      <c r="K244" s="9"/>
      <c r="L244" s="9"/>
    </row>
    <row r="245" spans="1:15" ht="57.75" customHeight="1" x14ac:dyDescent="0.2">
      <c r="K245" s="9"/>
      <c r="L245" s="9"/>
    </row>
    <row r="246" spans="1:15" ht="112.5" customHeight="1" x14ac:dyDescent="0.2">
      <c r="K246" s="9"/>
      <c r="L246" s="9"/>
    </row>
    <row r="247" spans="1:15" ht="37.5" customHeight="1" x14ac:dyDescent="0.2">
      <c r="K247" s="9"/>
      <c r="L247" s="9"/>
    </row>
    <row r="248" spans="1:15" ht="39.75" customHeight="1" x14ac:dyDescent="0.2">
      <c r="K248" s="9"/>
      <c r="L248" s="9"/>
    </row>
    <row r="249" spans="1:15" ht="75.75" customHeight="1" x14ac:dyDescent="0.2">
      <c r="K249" s="9"/>
      <c r="L249" s="9"/>
    </row>
    <row r="250" spans="1:15" ht="38.25" customHeight="1" x14ac:dyDescent="0.2">
      <c r="K250" s="9"/>
      <c r="L250" s="9"/>
    </row>
    <row r="251" spans="1:15" ht="47.25" customHeight="1" x14ac:dyDescent="0.2">
      <c r="K251" s="9"/>
      <c r="L251" s="9"/>
    </row>
    <row r="252" spans="1:15" s="12" customFormat="1" x14ac:dyDescent="0.2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26"/>
      <c r="N252" s="7"/>
      <c r="O252" s="7"/>
    </row>
    <row r="253" spans="1:15" s="1" customFormat="1" x14ac:dyDescent="0.2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27"/>
      <c r="N253" s="8"/>
      <c r="O253" s="8"/>
    </row>
    <row r="254" spans="1:15" s="1" customFormat="1" x14ac:dyDescent="0.2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7"/>
      <c r="N254" s="8"/>
      <c r="O254" s="8"/>
    </row>
    <row r="255" spans="1:15" ht="30" customHeight="1" x14ac:dyDescent="0.2">
      <c r="K255" s="9"/>
      <c r="L255" s="9"/>
    </row>
    <row r="256" spans="1:15" ht="30.75" customHeight="1" x14ac:dyDescent="0.2">
      <c r="K256" s="9"/>
      <c r="L256" s="9"/>
    </row>
    <row r="257" spans="11:12" x14ac:dyDescent="0.2">
      <c r="K257" s="9"/>
      <c r="L257" s="9"/>
    </row>
    <row r="258" spans="11:12" ht="33" customHeight="1" x14ac:dyDescent="0.2">
      <c r="K258" s="9"/>
      <c r="L258" s="9"/>
    </row>
    <row r="259" spans="11:12" ht="36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x14ac:dyDescent="0.2">
      <c r="K261" s="9"/>
      <c r="L261" s="9"/>
    </row>
    <row r="262" spans="11:12" ht="34.5" customHeight="1" x14ac:dyDescent="0.2">
      <c r="K262" s="9"/>
      <c r="L262" s="9"/>
    </row>
    <row r="263" spans="11:12" ht="33.75" customHeight="1" x14ac:dyDescent="0.2">
      <c r="K263" s="9"/>
      <c r="L263" s="9"/>
    </row>
    <row r="264" spans="11:12" ht="33.7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x14ac:dyDescent="0.2">
      <c r="K266" s="9"/>
      <c r="L266" s="9"/>
    </row>
    <row r="267" spans="11:12" ht="52.5" customHeight="1" x14ac:dyDescent="0.2">
      <c r="K267" s="9"/>
      <c r="L267" s="9"/>
    </row>
    <row r="268" spans="11:12" ht="49.5" customHeight="1" x14ac:dyDescent="0.2">
      <c r="K268" s="9"/>
      <c r="L268" s="9"/>
    </row>
    <row r="269" spans="11:12" ht="42.75" customHeight="1" x14ac:dyDescent="0.2">
      <c r="K269" s="9"/>
      <c r="L269" s="9"/>
    </row>
    <row r="270" spans="11:12" ht="38.25" customHeight="1" x14ac:dyDescent="0.2">
      <c r="K270" s="9"/>
      <c r="L270" s="9"/>
    </row>
    <row r="271" spans="11:12" ht="38.25" customHeight="1" x14ac:dyDescent="0.2">
      <c r="K271" s="9"/>
      <c r="L271" s="9"/>
    </row>
    <row r="272" spans="11:12" ht="38.25" customHeight="1" x14ac:dyDescent="0.2">
      <c r="K272" s="9"/>
      <c r="L272" s="9"/>
    </row>
    <row r="273" spans="11:12" ht="39.75" customHeight="1" x14ac:dyDescent="0.2">
      <c r="K273" s="9"/>
      <c r="L273" s="9"/>
    </row>
    <row r="274" spans="11:12" ht="51.75" customHeight="1" x14ac:dyDescent="0.2">
      <c r="K274" s="9"/>
      <c r="L274" s="9"/>
    </row>
    <row r="275" spans="11:12" ht="17.25" customHeight="1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0:M100">
    <cfRule type="cellIs" dxfId="0" priority="1" stopIfTrue="1" operator="equal">
      <formula>0</formula>
    </cfRule>
  </conditionalFormatting>
  <hyperlinks>
    <hyperlink ref="J49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5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2022-11-08T03:37:26Z</cp:lastPrinted>
  <dcterms:created xsi:type="dcterms:W3CDTF">2004-11-03T13:02:58Z</dcterms:created>
  <dcterms:modified xsi:type="dcterms:W3CDTF">2022-11-10T07:46:49Z</dcterms:modified>
</cp:coreProperties>
</file>